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4"/>
  </bookViews>
  <sheets>
    <sheet name="rank product" sheetId="1" r:id="rId1"/>
    <sheet name="table4" sheetId="8" r:id="rId2"/>
    <sheet name="Sheet2" sheetId="2" r:id="rId3"/>
    <sheet name="反向对接" sheetId="4" r:id="rId4"/>
    <sheet name="Sheet9" sheetId="9" r:id="rId5"/>
    <sheet name="uniprot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<sst xmlns="http://schemas.openxmlformats.org/spreadsheetml/2006/main" count="1007" uniqueCount="301">
  <si>
    <t>name</t>
  </si>
  <si>
    <t>BetweennessCentrality</t>
  </si>
  <si>
    <t>rank</t>
  </si>
  <si>
    <t>rank score</t>
  </si>
  <si>
    <t>ClosenessCentrality</t>
  </si>
  <si>
    <t>Degree</t>
  </si>
  <si>
    <t>加权</t>
  </si>
  <si>
    <r>
      <t>加权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排序</t>
    </r>
  </si>
  <si>
    <r>
      <t>rank</t>
    </r>
    <r>
      <rPr>
        <sz val="11"/>
        <color theme="1"/>
        <rFont val="宋体"/>
        <charset val="134"/>
      </rPr>
      <t>乘积</t>
    </r>
  </si>
  <si>
    <r>
      <t>rank</t>
    </r>
    <r>
      <rPr>
        <sz val="11"/>
        <color rgb="FFFF0000"/>
        <rFont val="宋体"/>
        <charset val="134"/>
      </rPr>
      <t>乘积</t>
    </r>
    <r>
      <rPr>
        <sz val="11"/>
        <color rgb="FFFF0000"/>
        <rFont val="Times New Roman"/>
        <charset val="134"/>
      </rPr>
      <t>-</t>
    </r>
    <r>
      <rPr>
        <sz val="11"/>
        <color rgb="FFFF0000"/>
        <rFont val="宋体"/>
        <charset val="134"/>
      </rPr>
      <t>排序</t>
    </r>
  </si>
  <si>
    <r>
      <t>rankscore</t>
    </r>
    <r>
      <rPr>
        <sz val="11"/>
        <color theme="1"/>
        <rFont val="宋体"/>
        <charset val="134"/>
      </rPr>
      <t>乘积</t>
    </r>
  </si>
  <si>
    <r>
      <t>rankscore</t>
    </r>
    <r>
      <rPr>
        <sz val="11"/>
        <color theme="1"/>
        <rFont val="宋体"/>
        <charset val="134"/>
      </rPr>
      <t>乘积</t>
    </r>
    <r>
      <rPr>
        <sz val="11"/>
        <color theme="1"/>
        <rFont val="Times New Roman"/>
        <charset val="134"/>
      </rPr>
      <t>-</t>
    </r>
    <r>
      <rPr>
        <sz val="11"/>
        <color theme="1"/>
        <rFont val="宋体"/>
        <charset val="134"/>
      </rPr>
      <t>排序</t>
    </r>
  </si>
  <si>
    <t>AKT1</t>
  </si>
  <si>
    <t>IL6</t>
  </si>
  <si>
    <t>SRC</t>
  </si>
  <si>
    <t>ALB</t>
  </si>
  <si>
    <t>PTGS2</t>
  </si>
  <si>
    <t>APP</t>
  </si>
  <si>
    <t>PPARG</t>
  </si>
  <si>
    <t>ESR1</t>
  </si>
  <si>
    <t>CASP3</t>
  </si>
  <si>
    <t>BCL2</t>
  </si>
  <si>
    <t>IL10</t>
  </si>
  <si>
    <t>PRKACA</t>
  </si>
  <si>
    <t>JUN</t>
  </si>
  <si>
    <t>GSK3B</t>
  </si>
  <si>
    <t>ACE</t>
  </si>
  <si>
    <t>MMP9</t>
  </si>
  <si>
    <t>MAOA</t>
  </si>
  <si>
    <t>HIF1A</t>
  </si>
  <si>
    <t>DRD2</t>
  </si>
  <si>
    <t>HSP90AA1</t>
  </si>
  <si>
    <t>TGFB1</t>
  </si>
  <si>
    <t>GRIN2B</t>
  </si>
  <si>
    <t>MAOB</t>
  </si>
  <si>
    <t>IL4</t>
  </si>
  <si>
    <t>IL2</t>
  </si>
  <si>
    <t>NR3C1</t>
  </si>
  <si>
    <t>ACHE</t>
  </si>
  <si>
    <t>MTOR</t>
  </si>
  <si>
    <t>PPARA</t>
  </si>
  <si>
    <t>SIRT1</t>
  </si>
  <si>
    <t>HSP90AB1</t>
  </si>
  <si>
    <t>ESR2</t>
  </si>
  <si>
    <t>COMT</t>
  </si>
  <si>
    <t>AGTR1</t>
  </si>
  <si>
    <t>SLC6A3</t>
  </si>
  <si>
    <t>ADRB2</t>
  </si>
  <si>
    <t>HMOX1</t>
  </si>
  <si>
    <t>TRPV1</t>
  </si>
  <si>
    <t>NTRK1</t>
  </si>
  <si>
    <t>SLC6A4</t>
  </si>
  <si>
    <t>NOS3</t>
  </si>
  <si>
    <t>CASP8</t>
  </si>
  <si>
    <t>CHRNA4</t>
  </si>
  <si>
    <t>GRM5</t>
  </si>
  <si>
    <t>CASP9</t>
  </si>
  <si>
    <t>CTSB</t>
  </si>
  <si>
    <t>HTR2A</t>
  </si>
  <si>
    <t>CASP1</t>
  </si>
  <si>
    <t>PGR</t>
  </si>
  <si>
    <t>NFE2L2</t>
  </si>
  <si>
    <t>HSPA5</t>
  </si>
  <si>
    <t>PTGS1</t>
  </si>
  <si>
    <t>MAPK14</t>
  </si>
  <si>
    <t>NOS1</t>
  </si>
  <si>
    <t>PDGFRB</t>
  </si>
  <si>
    <t>HTR1A</t>
  </si>
  <si>
    <t>PIK3CA</t>
  </si>
  <si>
    <t>TSPO</t>
  </si>
  <si>
    <t>ADRA2A</t>
  </si>
  <si>
    <t>CTSS</t>
  </si>
  <si>
    <t>SLC6A2</t>
  </si>
  <si>
    <t>CSF1R</t>
  </si>
  <si>
    <t>CNR1</t>
  </si>
  <si>
    <t>GSR</t>
  </si>
  <si>
    <t>HMGCR</t>
  </si>
  <si>
    <t>BCHE</t>
  </si>
  <si>
    <t>HTR2C</t>
  </si>
  <si>
    <t>KIT</t>
  </si>
  <si>
    <t>ADRB1</t>
  </si>
  <si>
    <t>ATM</t>
  </si>
  <si>
    <t>SIGMAR1</t>
  </si>
  <si>
    <t>NLRP3</t>
  </si>
  <si>
    <t>PIK3CG</t>
  </si>
  <si>
    <t>PLAU</t>
  </si>
  <si>
    <t>DRD4</t>
  </si>
  <si>
    <t>P2RY12</t>
  </si>
  <si>
    <t>RXRA</t>
  </si>
  <si>
    <t>CHRNA7</t>
  </si>
  <si>
    <t>HTR3A</t>
  </si>
  <si>
    <t>MMP7</t>
  </si>
  <si>
    <t>DRD3</t>
  </si>
  <si>
    <t>GABRA1</t>
  </si>
  <si>
    <t>CYSLTR1</t>
  </si>
  <si>
    <t>ADRA2C</t>
  </si>
  <si>
    <t>PDGFRA</t>
  </si>
  <si>
    <t>MMP1</t>
  </si>
  <si>
    <t>EPHX2</t>
  </si>
  <si>
    <t>GLP1R</t>
  </si>
  <si>
    <t>MME</t>
  </si>
  <si>
    <t>PIK3CB</t>
  </si>
  <si>
    <t>ADRB3</t>
  </si>
  <si>
    <t>BAX</t>
  </si>
  <si>
    <t>PIK3CD</t>
  </si>
  <si>
    <t>CHRNA2</t>
  </si>
  <si>
    <t>RARB</t>
  </si>
  <si>
    <t>MMP13</t>
  </si>
  <si>
    <t>ADRA1D</t>
  </si>
  <si>
    <t>SCN5A</t>
  </si>
  <si>
    <t>CYP27B1</t>
  </si>
  <si>
    <t>ADRA2B</t>
  </si>
  <si>
    <t>FAAH</t>
  </si>
  <si>
    <t>DYRK1A</t>
  </si>
  <si>
    <t>TTR</t>
  </si>
  <si>
    <t>MAP2</t>
  </si>
  <si>
    <t>ADRA1A</t>
  </si>
  <si>
    <t>GABRA2</t>
  </si>
  <si>
    <t>PIK3C3</t>
  </si>
  <si>
    <t>ADRA1B</t>
  </si>
  <si>
    <t>RARG</t>
  </si>
  <si>
    <t>SCN9A</t>
  </si>
  <si>
    <t>FGFR3</t>
  </si>
  <si>
    <t>RGS4</t>
  </si>
  <si>
    <t>ALDH1A2</t>
  </si>
  <si>
    <t>PDE5A</t>
  </si>
  <si>
    <t>MMP12</t>
  </si>
  <si>
    <t>RXRG</t>
  </si>
  <si>
    <t>SLC18A3</t>
  </si>
  <si>
    <t>CASP6</t>
  </si>
  <si>
    <t>MMP8</t>
  </si>
  <si>
    <t>GABRA5</t>
  </si>
  <si>
    <t>GNRHR</t>
  </si>
  <si>
    <t>SCN4A</t>
  </si>
  <si>
    <t>HRH3</t>
  </si>
  <si>
    <t>AOX1</t>
  </si>
  <si>
    <t>KCNN3</t>
  </si>
  <si>
    <t>PDE3A</t>
  </si>
  <si>
    <t>ENPP2</t>
  </si>
  <si>
    <t>HTR6</t>
  </si>
  <si>
    <t>RORA</t>
  </si>
  <si>
    <t>TBXAS1</t>
  </si>
  <si>
    <t>BACE2</t>
  </si>
  <si>
    <t>SCN3A</t>
  </si>
  <si>
    <t>GABRA3</t>
  </si>
  <si>
    <t>SLC10A2</t>
  </si>
  <si>
    <t>CHRNA10</t>
  </si>
  <si>
    <t>CA4</t>
  </si>
  <si>
    <t>CHRNA9</t>
  </si>
  <si>
    <t>Name</t>
  </si>
  <si>
    <t>Rank</t>
  </si>
  <si>
    <t>Rank product</t>
  </si>
  <si>
    <t>Rank product sorting</t>
  </si>
  <si>
    <t>Betweenness Centrality（中介中心性）的值越大，表示该节点（或边）的“桥梁”重要性越高。</t>
  </si>
  <si>
    <r>
      <t>Closeness Centrality该指标衡量的是一个节点到网络中所有其他节点的</t>
    </r>
    <r>
      <rPr>
        <b/>
        <sz val="12"/>
        <color rgb="FF404040"/>
        <rFont val="宋体"/>
        <charset val="134"/>
      </rPr>
      <t>平均最短路径距离</t>
    </r>
    <r>
      <rPr>
        <sz val="12"/>
        <color rgb="FF404040"/>
        <rFont val="宋体"/>
        <charset val="134"/>
      </rPr>
      <t>，值越高（越接近</t>
    </r>
    <r>
      <rPr>
        <sz val="12"/>
        <color rgb="FF404040"/>
        <rFont val="Segoe UI"/>
        <charset val="134"/>
      </rPr>
      <t>1</t>
    </r>
    <r>
      <rPr>
        <sz val="12"/>
        <color rgb="FF404040"/>
        <rFont val="宋体"/>
        <charset val="134"/>
      </rPr>
      <t>），说明该节点越处于网络的</t>
    </r>
    <r>
      <rPr>
        <sz val="12"/>
        <color rgb="FF404040"/>
        <rFont val="Segoe UI"/>
        <charset val="134"/>
      </rPr>
      <t>“</t>
    </r>
    <r>
      <rPr>
        <sz val="12"/>
        <color rgb="FF404040"/>
        <rFont val="宋体"/>
        <charset val="134"/>
      </rPr>
      <t>中心</t>
    </r>
    <r>
      <rPr>
        <sz val="12"/>
        <color rgb="FF404040"/>
        <rFont val="Segoe UI"/>
        <charset val="134"/>
      </rPr>
      <t>”</t>
    </r>
    <r>
      <rPr>
        <sz val="12"/>
        <color rgb="FF404040"/>
        <rFont val="宋体"/>
        <charset val="134"/>
      </rPr>
      <t>位置，信息传播或资源分发的效率越高，因此</t>
    </r>
    <r>
      <rPr>
        <b/>
        <sz val="12"/>
        <color rgb="FF404040"/>
        <rFont val="宋体"/>
        <charset val="134"/>
      </rPr>
      <t>重要性越强</t>
    </r>
    <r>
      <rPr>
        <sz val="12"/>
        <color rgb="FF404040"/>
        <rFont val="宋体"/>
        <charset val="134"/>
      </rPr>
      <t>。</t>
    </r>
  </si>
  <si>
    <t>加权=rankscore加和</t>
  </si>
  <si>
    <t>Campesterol docking score(KJ/mol)</t>
  </si>
  <si>
    <t>Frutinone docking score(KJ/mol)</t>
  </si>
  <si>
    <t>Genkwanin docking score(KJ/mol)</t>
  </si>
  <si>
    <t>Inermin docking score(KJ/mol)</t>
  </si>
  <si>
    <t>suchilactone docking score(KJ/mol)</t>
  </si>
  <si>
    <t>Literature evidence</t>
  </si>
  <si>
    <t>Uniprot</t>
  </si>
  <si>
    <t>Deoxyharringtonine</t>
  </si>
  <si>
    <t>P31749</t>
  </si>
  <si>
    <t>P05231</t>
  </si>
  <si>
    <t>P12931</t>
  </si>
  <si>
    <t>P02768</t>
  </si>
  <si>
    <t>P35354</t>
  </si>
  <si>
    <t>P05067</t>
  </si>
  <si>
    <t>P37231</t>
  </si>
  <si>
    <t>P03372</t>
  </si>
  <si>
    <t>P42574</t>
  </si>
  <si>
    <t>P10415</t>
  </si>
  <si>
    <t>P22301</t>
  </si>
  <si>
    <t>P17612</t>
  </si>
  <si>
    <t>P05412</t>
  </si>
  <si>
    <t>P49841</t>
  </si>
  <si>
    <t>P12821</t>
  </si>
  <si>
    <t>P14780</t>
  </si>
  <si>
    <t>P21397</t>
  </si>
  <si>
    <t>Q16665</t>
  </si>
  <si>
    <t>P14416</t>
  </si>
  <si>
    <t>P07900</t>
  </si>
  <si>
    <t>P01137</t>
  </si>
  <si>
    <t>Q13224</t>
  </si>
  <si>
    <t>P27338</t>
  </si>
  <si>
    <t>P05112</t>
  </si>
  <si>
    <t>P60568</t>
  </si>
  <si>
    <t>P04150</t>
  </si>
  <si>
    <t>P22303</t>
  </si>
  <si>
    <t>P42345</t>
  </si>
  <si>
    <t>Q07869</t>
  </si>
  <si>
    <t>Q96EB6</t>
  </si>
  <si>
    <t>P08238</t>
  </si>
  <si>
    <t>Q92731</t>
  </si>
  <si>
    <t>P21964</t>
  </si>
  <si>
    <t>P30556</t>
  </si>
  <si>
    <t>Q01959</t>
  </si>
  <si>
    <t>P07550</t>
  </si>
  <si>
    <t>P09601</t>
  </si>
  <si>
    <t>Q8NER1</t>
  </si>
  <si>
    <t>P04629</t>
  </si>
  <si>
    <t>P31645</t>
  </si>
  <si>
    <t>P29474</t>
  </si>
  <si>
    <t>Q14790</t>
  </si>
  <si>
    <t>P43681</t>
  </si>
  <si>
    <t>P41594</t>
  </si>
  <si>
    <t>P55211</t>
  </si>
  <si>
    <t>P07858</t>
  </si>
  <si>
    <t>P28223</t>
  </si>
  <si>
    <t>P29466</t>
  </si>
  <si>
    <t>P06401</t>
  </si>
  <si>
    <t>Q16236</t>
  </si>
  <si>
    <t>P11021</t>
  </si>
  <si>
    <t>P23219</t>
  </si>
  <si>
    <t>Q16539</t>
  </si>
  <si>
    <t>P29475</t>
  </si>
  <si>
    <t>P09619</t>
  </si>
  <si>
    <t>P08908</t>
  </si>
  <si>
    <t>P42336</t>
  </si>
  <si>
    <t>P30536</t>
  </si>
  <si>
    <t>P08913</t>
  </si>
  <si>
    <t>P25774</t>
  </si>
  <si>
    <t>P23975</t>
  </si>
  <si>
    <t>P07333</t>
  </si>
  <si>
    <t>P21554</t>
  </si>
  <si>
    <t>P00390</t>
  </si>
  <si>
    <t>P04035</t>
  </si>
  <si>
    <t>P06276</t>
  </si>
  <si>
    <t>P28335</t>
  </si>
  <si>
    <t>P10721</t>
  </si>
  <si>
    <t>P08588</t>
  </si>
  <si>
    <t>Q13315</t>
  </si>
  <si>
    <t>Q99720</t>
  </si>
  <si>
    <t>Q96P20</t>
  </si>
  <si>
    <t>P48736</t>
  </si>
  <si>
    <t>P00749</t>
  </si>
  <si>
    <t>P21917</t>
  </si>
  <si>
    <t>Q9H244</t>
  </si>
  <si>
    <t>P19793</t>
  </si>
  <si>
    <t>P36544</t>
  </si>
  <si>
    <t>P46098</t>
  </si>
  <si>
    <t>P09237</t>
  </si>
  <si>
    <t>P35462</t>
  </si>
  <si>
    <t>P14867</t>
  </si>
  <si>
    <t>Q9Y271</t>
  </si>
  <si>
    <t>P18825</t>
  </si>
  <si>
    <t>P16234</t>
  </si>
  <si>
    <t>P03956</t>
  </si>
  <si>
    <t>P34913</t>
  </si>
  <si>
    <t>P43220</t>
  </si>
  <si>
    <t>P08473</t>
  </si>
  <si>
    <t>P42338</t>
  </si>
  <si>
    <t>P13945</t>
  </si>
  <si>
    <t>Q07812</t>
  </si>
  <si>
    <t>O00329</t>
  </si>
  <si>
    <t>Q15822</t>
  </si>
  <si>
    <t>P10826</t>
  </si>
  <si>
    <t>P45452</t>
  </si>
  <si>
    <t>P25100</t>
  </si>
  <si>
    <t>Q14524</t>
  </si>
  <si>
    <t>O15528</t>
  </si>
  <si>
    <t>P18089</t>
  </si>
  <si>
    <t>O00519</t>
  </si>
  <si>
    <t>Q13627</t>
  </si>
  <si>
    <t>P02766</t>
  </si>
  <si>
    <t>P11137</t>
  </si>
  <si>
    <t>P35348</t>
  </si>
  <si>
    <t>P47869</t>
  </si>
  <si>
    <t>Q8NEB9</t>
  </si>
  <si>
    <t>P35368</t>
  </si>
  <si>
    <t>P13631</t>
  </si>
  <si>
    <t>Q15858</t>
  </si>
  <si>
    <t>P22607</t>
  </si>
  <si>
    <t>P49798</t>
  </si>
  <si>
    <t>O94788</t>
  </si>
  <si>
    <t>O76074</t>
  </si>
  <si>
    <t>P39900</t>
  </si>
  <si>
    <t>P48443</t>
  </si>
  <si>
    <t>Q16572</t>
  </si>
  <si>
    <t>P55212</t>
  </si>
  <si>
    <t>P22894</t>
  </si>
  <si>
    <t>P31644</t>
  </si>
  <si>
    <t>P30968</t>
  </si>
  <si>
    <t>P35499</t>
  </si>
  <si>
    <t>Q9Y5N1</t>
  </si>
  <si>
    <t>Q06278</t>
  </si>
  <si>
    <t>Q9UGI6</t>
  </si>
  <si>
    <t>Q14432</t>
  </si>
  <si>
    <t>Q13822</t>
  </si>
  <si>
    <t>P50406</t>
  </si>
  <si>
    <t>P35398</t>
  </si>
  <si>
    <t>P24557</t>
  </si>
  <si>
    <t>Q9Y5Z0</t>
  </si>
  <si>
    <t>Q9NY46</t>
  </si>
  <si>
    <t>P34903</t>
  </si>
  <si>
    <t>Q12908</t>
  </si>
  <si>
    <t>Q9GZZ6</t>
  </si>
  <si>
    <t>P22748</t>
  </si>
  <si>
    <t>Q9UGM1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</si>
</sst>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rgb="FFFF0000"/>
      <name val="宋体"/>
      <charset val="134"/>
      <scheme val="minor"/>
    </font>
    <font>
      <b/>
      <sz val="12"/>
      <color rgb="FF404040"/>
      <name val="Segoe UI"/>
      <charset val="134"/>
    </font>
    <font>
      <sz val="12"/>
      <color rgb="FF404040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404040"/>
      <name val="宋体"/>
      <charset val="134"/>
    </font>
    <font>
      <sz val="12"/>
      <color rgb="FF404040"/>
      <name val="Segoe UI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1" fillId="0" borderId="0" xfId="0" applyNumberFormat="1" applyFont="1">
      <alignment vertical="center"/>
    </xf>
    <xf numFmtId="11" fontId="1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6" fillId="0" borderId="2" xfId="0" applyFont="1" applyFill="1" applyBorder="1" applyAlignme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8"/>
  <sheetViews>
    <sheetView workbookViewId="0">
      <selection activeCell="E11" sqref="E11"/>
    </sheetView>
  </sheetViews>
  <sheetFormatPr defaultColWidth="9.81818181818182" defaultRowHeight="14"/>
  <cols>
    <col min="1" max="1" width="9.81818181818182" style="9"/>
    <col min="2" max="2" width="22.1818181818182" style="9" customWidth="1"/>
    <col min="3" max="3" width="11.3636363636364" style="9" customWidth="1"/>
    <col min="4" max="4" width="11.7272727272727" style="9" customWidth="1"/>
    <col min="5" max="5" width="20.2727272727273" style="9" customWidth="1"/>
    <col min="6" max="6" width="7.81818181818182" style="9" customWidth="1"/>
    <col min="7" max="7" width="14.9090909090909" style="9" customWidth="1"/>
    <col min="8" max="9" width="9.81818181818182" style="9"/>
    <col min="10" max="10" width="14.5454545454545" style="9" customWidth="1"/>
    <col min="11" max="11" width="9.81818181818182" style="9"/>
    <col min="12" max="12" width="13.1818181818182" style="9" customWidth="1"/>
    <col min="13" max="13" width="9.81818181818182" style="9" customWidth="1"/>
    <col min="14" max="14" width="16.7272727272727" style="21" customWidth="1"/>
    <col min="15" max="15" width="16.6363636363636" style="9" customWidth="1"/>
    <col min="16" max="16" width="17.0909090909091" style="9" customWidth="1"/>
    <col min="17" max="16384" width="9.81818181818182" style="9"/>
  </cols>
  <sheetData>
    <row r="1" spans="1:17">
      <c r="A1" s="1" t="s">
        <v>0</v>
      </c>
      <c r="B1" s="1" t="s">
        <v>1</v>
      </c>
      <c r="C1" s="22" t="s">
        <v>2</v>
      </c>
      <c r="D1" s="22" t="s">
        <v>3</v>
      </c>
      <c r="E1" s="1" t="s">
        <v>4</v>
      </c>
      <c r="F1" s="22" t="s">
        <v>2</v>
      </c>
      <c r="G1" s="22" t="s">
        <v>3</v>
      </c>
      <c r="H1" s="1" t="s">
        <v>5</v>
      </c>
      <c r="I1" s="22" t="s">
        <v>2</v>
      </c>
      <c r="J1" s="22" t="s">
        <v>3</v>
      </c>
      <c r="K1" s="23" t="s">
        <v>6</v>
      </c>
      <c r="L1" s="23" t="s">
        <v>7</v>
      </c>
      <c r="M1" s="22" t="s">
        <v>8</v>
      </c>
      <c r="N1" s="10" t="s">
        <v>9</v>
      </c>
      <c r="O1" s="22" t="s">
        <v>10</v>
      </c>
      <c r="P1" s="22" t="s">
        <v>11</v>
      </c>
      <c r="Q1" s="22"/>
    </row>
    <row r="2" spans="1:16">
      <c r="A2" s="1" t="s">
        <v>12</v>
      </c>
      <c r="B2" s="12">
        <v>0.0640452840601195</v>
      </c>
      <c r="C2" s="12">
        <v>1</v>
      </c>
      <c r="D2" s="12">
        <f>138-C2</f>
        <v>137</v>
      </c>
      <c r="E2" s="12">
        <v>0.708333333333333</v>
      </c>
      <c r="F2" s="12">
        <v>1</v>
      </c>
      <c r="G2" s="12">
        <f>138-F2</f>
        <v>137</v>
      </c>
      <c r="H2" s="9">
        <v>82</v>
      </c>
      <c r="I2" s="9">
        <v>1</v>
      </c>
      <c r="J2" s="9">
        <f>138-I2</f>
        <v>137</v>
      </c>
      <c r="K2" s="9">
        <f>D2+G2+J2</f>
        <v>411</v>
      </c>
      <c r="L2" s="9">
        <v>1</v>
      </c>
      <c r="M2" s="9">
        <f>C2*F2*I2</f>
        <v>1</v>
      </c>
      <c r="N2" s="21">
        <v>1</v>
      </c>
      <c r="O2" s="9">
        <f>D2*G2*J2</f>
        <v>2571353</v>
      </c>
      <c r="P2" s="9">
        <v>1</v>
      </c>
    </row>
    <row r="3" spans="1:16">
      <c r="A3" s="1" t="s">
        <v>13</v>
      </c>
      <c r="B3" s="12">
        <v>0.0482979414502115</v>
      </c>
      <c r="C3" s="12">
        <v>5</v>
      </c>
      <c r="D3" s="12">
        <f>138-C3</f>
        <v>133</v>
      </c>
      <c r="E3" s="12">
        <v>0.679999999999999</v>
      </c>
      <c r="F3" s="12">
        <v>2</v>
      </c>
      <c r="G3" s="12">
        <f>138-F3</f>
        <v>136</v>
      </c>
      <c r="H3" s="9">
        <v>76</v>
      </c>
      <c r="I3" s="9">
        <v>2</v>
      </c>
      <c r="J3" s="9">
        <f>138-I3</f>
        <v>136</v>
      </c>
      <c r="K3" s="9">
        <f>D3+G3+J3</f>
        <v>405</v>
      </c>
      <c r="L3" s="9">
        <v>2</v>
      </c>
      <c r="M3" s="9">
        <f>C3*F3*I3</f>
        <v>20</v>
      </c>
      <c r="N3" s="21">
        <v>2</v>
      </c>
      <c r="O3" s="9">
        <f>D3*G3*J3</f>
        <v>2459968</v>
      </c>
      <c r="P3" s="9">
        <v>2</v>
      </c>
    </row>
    <row r="4" spans="1:16">
      <c r="A4" s="1" t="s">
        <v>14</v>
      </c>
      <c r="B4" s="12">
        <v>0.063694223173432</v>
      </c>
      <c r="C4" s="12">
        <v>2</v>
      </c>
      <c r="D4" s="12">
        <f>138-C4</f>
        <v>136</v>
      </c>
      <c r="E4" s="12">
        <v>0.657004830917874</v>
      </c>
      <c r="F4" s="12">
        <v>5</v>
      </c>
      <c r="G4" s="12">
        <f>138-F4</f>
        <v>133</v>
      </c>
      <c r="H4" s="9">
        <v>70</v>
      </c>
      <c r="I4" s="9">
        <v>5</v>
      </c>
      <c r="J4" s="9">
        <f>138-I4</f>
        <v>133</v>
      </c>
      <c r="K4" s="9">
        <f>D4+G4+J4</f>
        <v>402</v>
      </c>
      <c r="L4" s="9">
        <v>4</v>
      </c>
      <c r="M4" s="9">
        <f>C4*F4*I4</f>
        <v>50</v>
      </c>
      <c r="N4" s="21">
        <v>3</v>
      </c>
      <c r="O4" s="9">
        <f>D4*G4*J4</f>
        <v>2405704</v>
      </c>
      <c r="P4" s="9">
        <v>4</v>
      </c>
    </row>
    <row r="5" spans="1:16">
      <c r="A5" s="1" t="s">
        <v>15</v>
      </c>
      <c r="B5" s="12">
        <v>0.0349957297292565</v>
      </c>
      <c r="C5" s="12">
        <v>7</v>
      </c>
      <c r="D5" s="12">
        <f>138-C5</f>
        <v>131</v>
      </c>
      <c r="E5" s="12">
        <v>0.669950738916256</v>
      </c>
      <c r="F5" s="12">
        <v>3</v>
      </c>
      <c r="G5" s="12">
        <f>138-F5</f>
        <v>135</v>
      </c>
      <c r="H5" s="9">
        <v>71</v>
      </c>
      <c r="I5" s="9">
        <v>3</v>
      </c>
      <c r="J5" s="9">
        <f>138-I5</f>
        <v>135</v>
      </c>
      <c r="K5" s="9">
        <f>D5+G5+J5</f>
        <v>401</v>
      </c>
      <c r="L5" s="9">
        <v>5</v>
      </c>
      <c r="M5" s="9">
        <f>C5*F5*I5</f>
        <v>63</v>
      </c>
      <c r="N5" s="21">
        <v>4</v>
      </c>
      <c r="O5" s="9">
        <f>D5*G5*J5</f>
        <v>2387475</v>
      </c>
      <c r="P5" s="9">
        <v>5</v>
      </c>
    </row>
    <row r="6" spans="1:16">
      <c r="A6" s="1" t="s">
        <v>16</v>
      </c>
      <c r="B6" s="12">
        <v>0.048429480852453</v>
      </c>
      <c r="C6" s="12">
        <v>4</v>
      </c>
      <c r="D6" s="12">
        <f>138-C6</f>
        <v>134</v>
      </c>
      <c r="E6" s="12">
        <v>0.666666666666666</v>
      </c>
      <c r="F6" s="12">
        <v>4</v>
      </c>
      <c r="G6" s="12">
        <f>138-F6</f>
        <v>134</v>
      </c>
      <c r="H6" s="9">
        <v>70</v>
      </c>
      <c r="I6" s="9">
        <v>4</v>
      </c>
      <c r="J6" s="9">
        <f>138-I6</f>
        <v>134</v>
      </c>
      <c r="K6" s="9">
        <f>D6+G6+J6</f>
        <v>402</v>
      </c>
      <c r="L6" s="9">
        <v>3</v>
      </c>
      <c r="M6" s="9">
        <f>C6*F6*I6</f>
        <v>64</v>
      </c>
      <c r="N6" s="21">
        <v>5</v>
      </c>
      <c r="O6" s="9">
        <f>D6*G6*J6</f>
        <v>2406104</v>
      </c>
      <c r="P6" s="9">
        <v>3</v>
      </c>
    </row>
    <row r="7" spans="1:16">
      <c r="A7" s="1" t="s">
        <v>17</v>
      </c>
      <c r="B7" s="12">
        <v>0.0534441407710849</v>
      </c>
      <c r="C7" s="12">
        <v>3</v>
      </c>
      <c r="D7" s="12">
        <f>138-C7</f>
        <v>135</v>
      </c>
      <c r="E7" s="12">
        <v>0.644549763033175</v>
      </c>
      <c r="F7" s="12">
        <v>6</v>
      </c>
      <c r="G7" s="12">
        <f>138-F7</f>
        <v>132</v>
      </c>
      <c r="H7" s="9">
        <v>62</v>
      </c>
      <c r="I7" s="9">
        <v>9</v>
      </c>
      <c r="J7" s="9">
        <f>138-I7</f>
        <v>129</v>
      </c>
      <c r="K7" s="9">
        <f>D7+G7+J7</f>
        <v>396</v>
      </c>
      <c r="L7" s="9">
        <v>6</v>
      </c>
      <c r="M7" s="9">
        <f>C7*F7*I7</f>
        <v>162</v>
      </c>
      <c r="N7" s="21">
        <v>6</v>
      </c>
      <c r="O7" s="9">
        <f>D7*G7*J7</f>
        <v>2298780</v>
      </c>
      <c r="P7" s="9">
        <v>6</v>
      </c>
    </row>
    <row r="8" spans="1:16">
      <c r="A8" s="1" t="s">
        <v>18</v>
      </c>
      <c r="B8" s="12">
        <v>0.0232238482025065</v>
      </c>
      <c r="C8" s="12">
        <v>13</v>
      </c>
      <c r="D8" s="12">
        <f>138-C8</f>
        <v>125</v>
      </c>
      <c r="E8" s="12">
        <v>0.641509433962264</v>
      </c>
      <c r="F8" s="12">
        <v>7</v>
      </c>
      <c r="G8" s="12">
        <f>138-F8</f>
        <v>131</v>
      </c>
      <c r="H8" s="9">
        <v>64</v>
      </c>
      <c r="I8" s="9">
        <v>6</v>
      </c>
      <c r="J8" s="9">
        <f>138-I8</f>
        <v>132</v>
      </c>
      <c r="K8" s="9">
        <f>D8+G8+J8</f>
        <v>388</v>
      </c>
      <c r="L8" s="9">
        <v>7</v>
      </c>
      <c r="M8" s="9">
        <f>C8*F8*I8</f>
        <v>546</v>
      </c>
      <c r="N8" s="21">
        <v>7</v>
      </c>
      <c r="O8" s="9">
        <f>D8*G8*J8</f>
        <v>2161500</v>
      </c>
      <c r="P8" s="9">
        <v>8</v>
      </c>
    </row>
    <row r="9" spans="1:16">
      <c r="A9" s="1" t="s">
        <v>19</v>
      </c>
      <c r="B9" s="12">
        <v>0.0351639573155506</v>
      </c>
      <c r="C9" s="12">
        <v>6</v>
      </c>
      <c r="D9" s="12">
        <f>138-C9</f>
        <v>132</v>
      </c>
      <c r="E9" s="12">
        <v>0.629629629629629</v>
      </c>
      <c r="F9" s="12">
        <v>10</v>
      </c>
      <c r="G9" s="12">
        <f>138-F9</f>
        <v>128</v>
      </c>
      <c r="H9" s="9">
        <v>59</v>
      </c>
      <c r="I9" s="9">
        <v>10</v>
      </c>
      <c r="J9" s="9">
        <f>138-I9</f>
        <v>128</v>
      </c>
      <c r="K9" s="9">
        <f>D9+G9+J9</f>
        <v>388</v>
      </c>
      <c r="L9" s="9">
        <v>8</v>
      </c>
      <c r="M9" s="9">
        <f>C9*F9*I9</f>
        <v>600</v>
      </c>
      <c r="N9" s="21">
        <v>8</v>
      </c>
      <c r="O9" s="9">
        <f>D9*G9*J9</f>
        <v>2162688</v>
      </c>
      <c r="P9" s="9">
        <v>7</v>
      </c>
    </row>
    <row r="10" spans="1:16">
      <c r="A10" s="1" t="s">
        <v>20</v>
      </c>
      <c r="B10" s="12">
        <v>0.0158772279465564</v>
      </c>
      <c r="C10" s="12">
        <v>19</v>
      </c>
      <c r="D10" s="12">
        <f>138-C10</f>
        <v>119</v>
      </c>
      <c r="E10" s="12">
        <v>0.638497652582159</v>
      </c>
      <c r="F10" s="12">
        <v>8</v>
      </c>
      <c r="G10" s="12">
        <f>138-F10</f>
        <v>130</v>
      </c>
      <c r="H10" s="9">
        <v>63</v>
      </c>
      <c r="I10" s="9">
        <v>8</v>
      </c>
      <c r="J10" s="9">
        <f>138-I10</f>
        <v>130</v>
      </c>
      <c r="K10" s="9">
        <f>D10+G10+J10</f>
        <v>379</v>
      </c>
      <c r="L10" s="9">
        <v>9</v>
      </c>
      <c r="M10" s="9">
        <f>C10*F10*I10</f>
        <v>1216</v>
      </c>
      <c r="N10" s="21">
        <v>9</v>
      </c>
      <c r="O10" s="9">
        <f>D10*G10*J10</f>
        <v>2011100</v>
      </c>
      <c r="P10" s="9">
        <v>9</v>
      </c>
    </row>
    <row r="11" spans="1:16">
      <c r="A11" s="1" t="s">
        <v>21</v>
      </c>
      <c r="B11" s="12">
        <v>0.0148253133357799</v>
      </c>
      <c r="C11" s="12">
        <v>23</v>
      </c>
      <c r="D11" s="12">
        <f>138-C11</f>
        <v>115</v>
      </c>
      <c r="E11" s="12">
        <v>0.635514018691588</v>
      </c>
      <c r="F11" s="12">
        <v>9</v>
      </c>
      <c r="G11" s="12">
        <f>138-F11</f>
        <v>129</v>
      </c>
      <c r="H11" s="9">
        <v>64</v>
      </c>
      <c r="I11" s="9">
        <v>7</v>
      </c>
      <c r="J11" s="9">
        <f>138-I11</f>
        <v>131</v>
      </c>
      <c r="K11" s="9">
        <f>D11+G11+J11</f>
        <v>375</v>
      </c>
      <c r="L11" s="9">
        <v>10</v>
      </c>
      <c r="M11" s="9">
        <f>C11*F11*I11</f>
        <v>1449</v>
      </c>
      <c r="N11" s="21">
        <v>10</v>
      </c>
      <c r="O11" s="9">
        <f>D11*G11*J11</f>
        <v>1943385</v>
      </c>
      <c r="P11" s="9">
        <v>10</v>
      </c>
    </row>
    <row r="12" spans="1:16">
      <c r="A12" s="1" t="s">
        <v>22</v>
      </c>
      <c r="B12" s="12">
        <v>0.0127817950643777</v>
      </c>
      <c r="C12" s="12">
        <v>25</v>
      </c>
      <c r="D12" s="12">
        <f>138-C12</f>
        <v>113</v>
      </c>
      <c r="E12" s="12">
        <v>0.621004566210045</v>
      </c>
      <c r="F12" s="12">
        <v>11</v>
      </c>
      <c r="G12" s="12">
        <f>138-F12</f>
        <v>127</v>
      </c>
      <c r="H12" s="9">
        <v>59</v>
      </c>
      <c r="I12" s="9">
        <v>11</v>
      </c>
      <c r="J12" s="9">
        <f>138-I12</f>
        <v>127</v>
      </c>
      <c r="K12" s="9">
        <f>D12+G12+J12</f>
        <v>367</v>
      </c>
      <c r="L12" s="9">
        <v>11</v>
      </c>
      <c r="M12" s="9">
        <f>C12*F12*I12</f>
        <v>3025</v>
      </c>
      <c r="N12" s="21">
        <v>11</v>
      </c>
      <c r="O12" s="9">
        <f>D12*G12*J12</f>
        <v>1822577</v>
      </c>
      <c r="P12" s="9">
        <v>11</v>
      </c>
    </row>
    <row r="13" spans="1:16">
      <c r="A13" s="1" t="s">
        <v>23</v>
      </c>
      <c r="B13" s="12">
        <v>0.0243054097533315</v>
      </c>
      <c r="C13" s="12">
        <v>12</v>
      </c>
      <c r="D13" s="12">
        <f>138-C13</f>
        <v>126</v>
      </c>
      <c r="E13" s="12">
        <v>0.588744588744588</v>
      </c>
      <c r="F13" s="12">
        <v>17</v>
      </c>
      <c r="G13" s="12">
        <f>138-F13</f>
        <v>121</v>
      </c>
      <c r="H13" s="9">
        <v>45</v>
      </c>
      <c r="I13" s="9">
        <v>23</v>
      </c>
      <c r="J13" s="9">
        <f>138-I13</f>
        <v>115</v>
      </c>
      <c r="K13" s="9">
        <f>D13+G13+J13</f>
        <v>362</v>
      </c>
      <c r="L13" s="9">
        <v>12</v>
      </c>
      <c r="M13" s="9">
        <f>C13*F13*I13</f>
        <v>4692</v>
      </c>
      <c r="N13" s="21">
        <v>12</v>
      </c>
      <c r="O13" s="9">
        <f>D13*G13*J13</f>
        <v>1753290</v>
      </c>
      <c r="P13" s="9">
        <v>12</v>
      </c>
    </row>
    <row r="14" spans="1:16">
      <c r="A14" s="1" t="s">
        <v>24</v>
      </c>
      <c r="B14" s="12">
        <v>0.0102951855009402</v>
      </c>
      <c r="C14" s="12">
        <v>32</v>
      </c>
      <c r="D14" s="12">
        <f>138-C14</f>
        <v>106</v>
      </c>
      <c r="E14" s="12">
        <v>0.604444444444444</v>
      </c>
      <c r="F14" s="12">
        <v>12</v>
      </c>
      <c r="G14" s="12">
        <f>138-F14</f>
        <v>126</v>
      </c>
      <c r="H14" s="9">
        <v>57</v>
      </c>
      <c r="I14" s="9">
        <v>13</v>
      </c>
      <c r="J14" s="9">
        <f>138-I14</f>
        <v>125</v>
      </c>
      <c r="K14" s="9">
        <f>D14+G14+J14</f>
        <v>357</v>
      </c>
      <c r="L14" s="9">
        <v>15</v>
      </c>
      <c r="M14" s="9">
        <f>C14*F14*I14</f>
        <v>4992</v>
      </c>
      <c r="N14" s="21">
        <v>13</v>
      </c>
      <c r="O14" s="9">
        <f>D14*G14*J14</f>
        <v>1669500</v>
      </c>
      <c r="P14" s="9">
        <v>15</v>
      </c>
    </row>
    <row r="15" spans="1:16">
      <c r="A15" s="1" t="s">
        <v>25</v>
      </c>
      <c r="B15" s="12">
        <v>0.0125478167849723</v>
      </c>
      <c r="C15" s="12">
        <v>26</v>
      </c>
      <c r="D15" s="12">
        <f>138-C15</f>
        <v>112</v>
      </c>
      <c r="E15" s="12">
        <v>0.601769911504424</v>
      </c>
      <c r="F15" s="12">
        <v>13</v>
      </c>
      <c r="G15" s="12">
        <f>138-F15</f>
        <v>125</v>
      </c>
      <c r="H15" s="9">
        <v>52</v>
      </c>
      <c r="I15" s="9">
        <v>16</v>
      </c>
      <c r="J15" s="9">
        <f>138-I15</f>
        <v>122</v>
      </c>
      <c r="K15" s="9">
        <f>D15+G15+J15</f>
        <v>359</v>
      </c>
      <c r="L15" s="9">
        <v>14</v>
      </c>
      <c r="M15" s="9">
        <f>C15*F15*I15</f>
        <v>5408</v>
      </c>
      <c r="N15" s="21">
        <v>14</v>
      </c>
      <c r="O15" s="9">
        <f>D15*G15*J15</f>
        <v>1708000</v>
      </c>
      <c r="P15" s="9">
        <v>14</v>
      </c>
    </row>
    <row r="16" spans="1:16">
      <c r="A16" s="1" t="s">
        <v>26</v>
      </c>
      <c r="B16" s="12">
        <v>0.0174955087402462</v>
      </c>
      <c r="C16" s="12">
        <v>17</v>
      </c>
      <c r="D16" s="12">
        <f>138-C16</f>
        <v>121</v>
      </c>
      <c r="E16" s="12">
        <v>0.588744588744588</v>
      </c>
      <c r="F16" s="12">
        <v>18</v>
      </c>
      <c r="G16" s="12">
        <f>138-F16</f>
        <v>120</v>
      </c>
      <c r="H16" s="9">
        <v>48</v>
      </c>
      <c r="I16" s="9">
        <v>18</v>
      </c>
      <c r="J16" s="9">
        <f>138-I16</f>
        <v>120</v>
      </c>
      <c r="K16" s="9">
        <f>D16+G16+J16</f>
        <v>361</v>
      </c>
      <c r="L16" s="9">
        <v>13</v>
      </c>
      <c r="M16" s="9">
        <f>C16*F16*I16</f>
        <v>5508</v>
      </c>
      <c r="N16" s="21">
        <v>15</v>
      </c>
      <c r="O16" s="9">
        <f>D16*G16*J16</f>
        <v>1742400</v>
      </c>
      <c r="P16" s="9">
        <v>13</v>
      </c>
    </row>
    <row r="17" spans="1:16">
      <c r="A17" s="1" t="s">
        <v>27</v>
      </c>
      <c r="B17" s="12">
        <v>0.00977743985684298</v>
      </c>
      <c r="C17" s="12">
        <v>34</v>
      </c>
      <c r="D17" s="12">
        <f>138-C17</f>
        <v>104</v>
      </c>
      <c r="E17" s="12">
        <v>0.601769911504424</v>
      </c>
      <c r="F17" s="12">
        <v>14</v>
      </c>
      <c r="G17" s="12">
        <f>138-F17</f>
        <v>124</v>
      </c>
      <c r="H17" s="9">
        <v>58</v>
      </c>
      <c r="I17" s="9">
        <v>12</v>
      </c>
      <c r="J17" s="9">
        <f>138-I17</f>
        <v>126</v>
      </c>
      <c r="K17" s="9">
        <f>D17+G17+J17</f>
        <v>354</v>
      </c>
      <c r="L17" s="9">
        <v>16</v>
      </c>
      <c r="M17" s="9">
        <f>C17*F17*I17</f>
        <v>5712</v>
      </c>
      <c r="N17" s="21">
        <v>16</v>
      </c>
      <c r="O17" s="9">
        <f>D17*G17*J17</f>
        <v>1624896</v>
      </c>
      <c r="P17" s="9">
        <v>17</v>
      </c>
    </row>
    <row r="18" spans="1:16">
      <c r="A18" s="1" t="s">
        <v>28</v>
      </c>
      <c r="B18" s="12">
        <v>0.0253023719123311</v>
      </c>
      <c r="C18" s="12">
        <v>11</v>
      </c>
      <c r="D18" s="12">
        <f>138-C18</f>
        <v>127</v>
      </c>
      <c r="E18" s="12">
        <v>0.578723404255319</v>
      </c>
      <c r="F18" s="12">
        <v>21</v>
      </c>
      <c r="G18" s="12">
        <f>138-F18</f>
        <v>117</v>
      </c>
      <c r="H18" s="9">
        <v>40</v>
      </c>
      <c r="I18" s="9">
        <v>28</v>
      </c>
      <c r="J18" s="9">
        <f>138-I18</f>
        <v>110</v>
      </c>
      <c r="K18" s="9">
        <f>D18+G18+J18</f>
        <v>354</v>
      </c>
      <c r="L18" s="9">
        <v>17</v>
      </c>
      <c r="M18" s="9">
        <f>C18*F18*I18</f>
        <v>6468</v>
      </c>
      <c r="N18" s="21">
        <v>17</v>
      </c>
      <c r="O18" s="9">
        <f>D18*G18*J18</f>
        <v>1634490</v>
      </c>
      <c r="P18" s="9">
        <v>16</v>
      </c>
    </row>
    <row r="19" spans="1:16">
      <c r="A19" s="1" t="s">
        <v>29</v>
      </c>
      <c r="B19" s="12">
        <v>0.00763324431984988</v>
      </c>
      <c r="C19" s="12">
        <v>39</v>
      </c>
      <c r="D19" s="12">
        <f>138-C19</f>
        <v>99</v>
      </c>
      <c r="E19" s="12">
        <v>0.596491228070175</v>
      </c>
      <c r="F19" s="12">
        <v>15</v>
      </c>
      <c r="G19" s="12">
        <f>138-F19</f>
        <v>123</v>
      </c>
      <c r="H19" s="9">
        <v>56</v>
      </c>
      <c r="I19" s="9">
        <v>14</v>
      </c>
      <c r="J19" s="9">
        <f>138-I19</f>
        <v>124</v>
      </c>
      <c r="K19" s="9">
        <f>D19+G19+J19</f>
        <v>346</v>
      </c>
      <c r="L19" s="9">
        <v>18</v>
      </c>
      <c r="M19" s="9">
        <f>C19*F19*I19</f>
        <v>8190</v>
      </c>
      <c r="N19" s="21">
        <v>18</v>
      </c>
      <c r="O19" s="9">
        <f>D19*G19*J19</f>
        <v>1509948</v>
      </c>
      <c r="P19" s="9">
        <v>18</v>
      </c>
    </row>
    <row r="20" spans="1:16">
      <c r="A20" s="1" t="s">
        <v>30</v>
      </c>
      <c r="B20" s="12">
        <v>0.0290416994310596</v>
      </c>
      <c r="C20" s="12">
        <v>9</v>
      </c>
      <c r="D20" s="12">
        <f>138-C20</f>
        <v>129</v>
      </c>
      <c r="E20" s="12">
        <v>0.555102040816326</v>
      </c>
      <c r="F20" s="12">
        <v>30</v>
      </c>
      <c r="G20" s="12">
        <f>138-F20</f>
        <v>108</v>
      </c>
      <c r="H20" s="9">
        <v>37</v>
      </c>
      <c r="I20" s="9">
        <v>34</v>
      </c>
      <c r="J20" s="9">
        <f>138-I20</f>
        <v>104</v>
      </c>
      <c r="K20" s="9">
        <f>D20+G20+J20</f>
        <v>341</v>
      </c>
      <c r="L20" s="9">
        <v>22</v>
      </c>
      <c r="M20" s="9">
        <f>C20*F20*I20</f>
        <v>9180</v>
      </c>
      <c r="N20" s="21">
        <v>19</v>
      </c>
      <c r="O20" s="9">
        <f>D20*G20*J20</f>
        <v>1448928</v>
      </c>
      <c r="P20" s="9">
        <v>22</v>
      </c>
    </row>
    <row r="21" spans="1:16">
      <c r="A21" s="1" t="s">
        <v>31</v>
      </c>
      <c r="B21" s="12">
        <v>0.00782482378091556</v>
      </c>
      <c r="C21" s="12">
        <v>38</v>
      </c>
      <c r="D21" s="12">
        <f>138-C21</f>
        <v>100</v>
      </c>
      <c r="E21" s="12">
        <v>0.591304347826087</v>
      </c>
      <c r="F21" s="12">
        <v>16</v>
      </c>
      <c r="G21" s="12">
        <f>138-F21</f>
        <v>122</v>
      </c>
      <c r="H21" s="9">
        <v>52</v>
      </c>
      <c r="I21" s="9">
        <v>17</v>
      </c>
      <c r="J21" s="9">
        <f>138-I21</f>
        <v>121</v>
      </c>
      <c r="K21" s="9">
        <f>D21+G21+J21</f>
        <v>343</v>
      </c>
      <c r="L21" s="9">
        <v>19</v>
      </c>
      <c r="M21" s="9">
        <f>C21*F21*I21</f>
        <v>10336</v>
      </c>
      <c r="N21" s="21">
        <v>20</v>
      </c>
      <c r="O21" s="9">
        <f>D21*G21*J21</f>
        <v>1476200</v>
      </c>
      <c r="P21" s="9">
        <v>20</v>
      </c>
    </row>
    <row r="22" spans="1:16">
      <c r="A22" s="1" t="s">
        <v>32</v>
      </c>
      <c r="B22" s="12">
        <v>0.00693383379631244</v>
      </c>
      <c r="C22" s="12">
        <v>42</v>
      </c>
      <c r="D22" s="12">
        <f>138-C22</f>
        <v>96</v>
      </c>
      <c r="E22" s="12">
        <v>0.588744588744588</v>
      </c>
      <c r="F22" s="12">
        <v>19</v>
      </c>
      <c r="G22" s="12">
        <f>138-F22</f>
        <v>119</v>
      </c>
      <c r="H22" s="9">
        <v>53</v>
      </c>
      <c r="I22" s="9">
        <v>15</v>
      </c>
      <c r="J22" s="9">
        <f>138-I22</f>
        <v>123</v>
      </c>
      <c r="K22" s="9">
        <f>D22+G22+J22</f>
        <v>338</v>
      </c>
      <c r="L22" s="9">
        <v>23</v>
      </c>
      <c r="M22" s="9">
        <f>C22*F22*I22</f>
        <v>11970</v>
      </c>
      <c r="N22" s="21">
        <v>21</v>
      </c>
      <c r="O22" s="9">
        <f>D22*G22*J22</f>
        <v>1405152</v>
      </c>
      <c r="P22" s="9">
        <v>24</v>
      </c>
    </row>
    <row r="23" spans="1:16">
      <c r="A23" s="1" t="s">
        <v>33</v>
      </c>
      <c r="B23" s="12">
        <v>0.0267283239705773</v>
      </c>
      <c r="C23" s="12">
        <v>10</v>
      </c>
      <c r="D23" s="12">
        <f>138-C23</f>
        <v>128</v>
      </c>
      <c r="E23" s="12">
        <v>0.555102040816326</v>
      </c>
      <c r="F23" s="12">
        <v>31</v>
      </c>
      <c r="G23" s="12">
        <f>138-F23</f>
        <v>107</v>
      </c>
      <c r="H23" s="9">
        <v>35</v>
      </c>
      <c r="I23" s="9">
        <v>39</v>
      </c>
      <c r="J23" s="9">
        <f>138-I23</f>
        <v>99</v>
      </c>
      <c r="K23" s="9">
        <f>D23+G23+J23</f>
        <v>334</v>
      </c>
      <c r="L23" s="9">
        <v>26</v>
      </c>
      <c r="M23" s="9">
        <f>C23*F23*I23</f>
        <v>12090</v>
      </c>
      <c r="N23" s="21">
        <v>22</v>
      </c>
      <c r="O23" s="9">
        <f>D23*G23*J23</f>
        <v>1355904</v>
      </c>
      <c r="P23" s="9">
        <v>26</v>
      </c>
    </row>
    <row r="24" spans="1:16">
      <c r="A24" s="1" t="s">
        <v>34</v>
      </c>
      <c r="B24" s="12">
        <v>0.0207035009316945</v>
      </c>
      <c r="C24" s="12">
        <v>15</v>
      </c>
      <c r="D24" s="12">
        <f>138-C24</f>
        <v>123</v>
      </c>
      <c r="E24" s="12">
        <v>0.569037656903765</v>
      </c>
      <c r="F24" s="12">
        <v>25</v>
      </c>
      <c r="G24" s="12">
        <f>138-F24</f>
        <v>113</v>
      </c>
      <c r="H24" s="9">
        <v>37</v>
      </c>
      <c r="I24" s="9">
        <v>33</v>
      </c>
      <c r="J24" s="9">
        <f>138-I24</f>
        <v>105</v>
      </c>
      <c r="K24" s="9">
        <f>D24+G24+J24</f>
        <v>341</v>
      </c>
      <c r="L24" s="9">
        <v>21</v>
      </c>
      <c r="M24" s="9">
        <f>C24*F24*I24</f>
        <v>12375</v>
      </c>
      <c r="N24" s="21">
        <v>23</v>
      </c>
      <c r="O24" s="9">
        <f>D24*G24*J24</f>
        <v>1459395</v>
      </c>
      <c r="P24" s="9">
        <v>21</v>
      </c>
    </row>
    <row r="25" spans="1:16">
      <c r="A25" s="1" t="s">
        <v>35</v>
      </c>
      <c r="B25" s="12">
        <v>0.0112183162888423</v>
      </c>
      <c r="C25" s="12">
        <v>29</v>
      </c>
      <c r="D25" s="12">
        <f>138-C25</f>
        <v>109</v>
      </c>
      <c r="E25" s="12">
        <v>0.578723404255319</v>
      </c>
      <c r="F25" s="12">
        <v>22</v>
      </c>
      <c r="G25" s="12">
        <f>138-F25</f>
        <v>116</v>
      </c>
      <c r="H25" s="9">
        <v>47</v>
      </c>
      <c r="I25" s="9">
        <v>21</v>
      </c>
      <c r="J25" s="9">
        <f>138-I25</f>
        <v>117</v>
      </c>
      <c r="K25" s="9">
        <f>D25+G25+J25</f>
        <v>342</v>
      </c>
      <c r="L25" s="9">
        <v>20</v>
      </c>
      <c r="M25" s="9">
        <f>C25*F25*I25</f>
        <v>13398</v>
      </c>
      <c r="N25" s="21">
        <v>24</v>
      </c>
      <c r="O25" s="9">
        <f>D25*G25*J25</f>
        <v>1479348</v>
      </c>
      <c r="P25" s="9">
        <v>19</v>
      </c>
    </row>
    <row r="26" spans="1:16">
      <c r="A26" s="1" t="s">
        <v>36</v>
      </c>
      <c r="B26" s="12">
        <v>0.0160470796554431</v>
      </c>
      <c r="C26" s="12">
        <v>18</v>
      </c>
      <c r="D26" s="12">
        <f>138-C26</f>
        <v>120</v>
      </c>
      <c r="E26" s="12">
        <v>0.548387096774193</v>
      </c>
      <c r="F26" s="12">
        <v>34</v>
      </c>
      <c r="G26" s="12">
        <f>138-F26</f>
        <v>104</v>
      </c>
      <c r="H26" s="9">
        <v>41</v>
      </c>
      <c r="I26" s="9">
        <v>27</v>
      </c>
      <c r="J26" s="9">
        <f>138-I26</f>
        <v>111</v>
      </c>
      <c r="K26" s="9">
        <f>D26+G26+J26</f>
        <v>335</v>
      </c>
      <c r="L26" s="9">
        <v>25</v>
      </c>
      <c r="M26" s="9">
        <f>C26*F26*I26</f>
        <v>16524</v>
      </c>
      <c r="N26" s="21">
        <v>25</v>
      </c>
      <c r="O26" s="9">
        <f>D26*G26*J26</f>
        <v>1385280</v>
      </c>
      <c r="P26" s="9">
        <v>25</v>
      </c>
    </row>
    <row r="27" spans="1:16">
      <c r="A27" s="1" t="s">
        <v>37</v>
      </c>
      <c r="B27" s="12">
        <v>0.0105563749742561</v>
      </c>
      <c r="C27" s="12">
        <v>30</v>
      </c>
      <c r="D27" s="12">
        <f>138-C27</f>
        <v>108</v>
      </c>
      <c r="E27" s="12">
        <v>0.578723404255319</v>
      </c>
      <c r="F27" s="12">
        <v>23</v>
      </c>
      <c r="G27" s="12">
        <f>138-F27</f>
        <v>115</v>
      </c>
      <c r="H27" s="9">
        <v>42</v>
      </c>
      <c r="I27" s="9">
        <v>24</v>
      </c>
      <c r="J27" s="9">
        <f>138-I27</f>
        <v>114</v>
      </c>
      <c r="K27" s="9">
        <f>D27+G27+J27</f>
        <v>337</v>
      </c>
      <c r="L27" s="9">
        <v>24</v>
      </c>
      <c r="M27" s="9">
        <f>C27*F27*I27</f>
        <v>16560</v>
      </c>
      <c r="N27" s="21">
        <v>26</v>
      </c>
      <c r="O27" s="9">
        <f>D27*G27*J27</f>
        <v>1415880</v>
      </c>
      <c r="P27" s="9">
        <v>23</v>
      </c>
    </row>
    <row r="28" spans="1:16">
      <c r="A28" s="1" t="s">
        <v>38</v>
      </c>
      <c r="B28" s="12">
        <v>0.0292654821229669</v>
      </c>
      <c r="C28" s="12">
        <v>8</v>
      </c>
      <c r="D28" s="12">
        <f>138-C28</f>
        <v>130</v>
      </c>
      <c r="E28" s="12">
        <v>0.541832669322709</v>
      </c>
      <c r="F28" s="12">
        <v>40</v>
      </c>
      <c r="G28" s="12">
        <f>138-F28</f>
        <v>98</v>
      </c>
      <c r="H28" s="9">
        <v>28</v>
      </c>
      <c r="I28" s="9">
        <v>54</v>
      </c>
      <c r="J28" s="9">
        <f>138-I28</f>
        <v>84</v>
      </c>
      <c r="K28" s="9">
        <f>D28+G28+J28</f>
        <v>312</v>
      </c>
      <c r="L28" s="9">
        <v>33</v>
      </c>
      <c r="M28" s="9">
        <f>C28*F28*I28</f>
        <v>17280</v>
      </c>
      <c r="N28" s="21">
        <v>27</v>
      </c>
      <c r="O28" s="9">
        <f>D28*G28*J28</f>
        <v>1070160</v>
      </c>
      <c r="P28" s="9">
        <v>34</v>
      </c>
    </row>
    <row r="29" spans="1:16">
      <c r="A29" s="1" t="s">
        <v>39</v>
      </c>
      <c r="B29" s="12">
        <v>0.00476303470407201</v>
      </c>
      <c r="C29" s="12">
        <v>53</v>
      </c>
      <c r="D29" s="12">
        <f>138-C29</f>
        <v>85</v>
      </c>
      <c r="E29" s="12">
        <v>0.581196581196581</v>
      </c>
      <c r="F29" s="12">
        <v>20</v>
      </c>
      <c r="G29" s="12">
        <f>138-F29</f>
        <v>118</v>
      </c>
      <c r="H29" s="9">
        <v>48</v>
      </c>
      <c r="I29" s="9">
        <v>19</v>
      </c>
      <c r="J29" s="9">
        <f>138-I29</f>
        <v>119</v>
      </c>
      <c r="K29" s="9">
        <f>D29+G29+J29</f>
        <v>322</v>
      </c>
      <c r="L29" s="9">
        <v>29</v>
      </c>
      <c r="M29" s="9">
        <f>C29*F29*I29</f>
        <v>20140</v>
      </c>
      <c r="N29" s="21">
        <v>28</v>
      </c>
      <c r="O29" s="9">
        <f>D29*G29*J29</f>
        <v>1193570</v>
      </c>
      <c r="P29" s="9">
        <v>29</v>
      </c>
    </row>
    <row r="30" spans="1:16">
      <c r="A30" s="1" t="s">
        <v>40</v>
      </c>
      <c r="B30" s="12">
        <v>0.0103985805389576</v>
      </c>
      <c r="C30" s="12">
        <v>31</v>
      </c>
      <c r="D30" s="12">
        <f>138-C30</f>
        <v>107</v>
      </c>
      <c r="E30" s="12">
        <v>0.559670781893004</v>
      </c>
      <c r="F30" s="12">
        <v>28</v>
      </c>
      <c r="G30" s="12">
        <f>138-F30</f>
        <v>110</v>
      </c>
      <c r="H30" s="9">
        <v>41</v>
      </c>
      <c r="I30" s="9">
        <v>26</v>
      </c>
      <c r="J30" s="9">
        <f>138-I30</f>
        <v>112</v>
      </c>
      <c r="K30" s="9">
        <f>D30+G30+J30</f>
        <v>329</v>
      </c>
      <c r="L30" s="9">
        <v>27</v>
      </c>
      <c r="M30" s="9">
        <f>C30*F30*I30</f>
        <v>22568</v>
      </c>
      <c r="N30" s="21">
        <v>29</v>
      </c>
      <c r="O30" s="9">
        <f>D30*G30*J30</f>
        <v>1318240</v>
      </c>
      <c r="P30" s="9">
        <v>27</v>
      </c>
    </row>
    <row r="31" spans="1:16">
      <c r="A31" s="1" t="s">
        <v>41</v>
      </c>
      <c r="B31" s="12">
        <v>0.00644079589221948</v>
      </c>
      <c r="C31" s="12">
        <v>45</v>
      </c>
      <c r="D31" s="12">
        <f>138-C31</f>
        <v>93</v>
      </c>
      <c r="E31" s="12">
        <v>0.573839662447257</v>
      </c>
      <c r="F31" s="12">
        <v>24</v>
      </c>
      <c r="G31" s="12">
        <f>138-F31</f>
        <v>114</v>
      </c>
      <c r="H31" s="9">
        <v>46</v>
      </c>
      <c r="I31" s="9">
        <v>22</v>
      </c>
      <c r="J31" s="9">
        <f>138-I31</f>
        <v>116</v>
      </c>
      <c r="K31" s="9">
        <f>D31+G31+J31</f>
        <v>323</v>
      </c>
      <c r="L31" s="9">
        <v>28</v>
      </c>
      <c r="M31" s="9">
        <f>C31*F31*I31</f>
        <v>23760</v>
      </c>
      <c r="N31" s="21">
        <v>30</v>
      </c>
      <c r="O31" s="9">
        <f>D31*G31*J31</f>
        <v>1229832</v>
      </c>
      <c r="P31" s="9">
        <v>28</v>
      </c>
    </row>
    <row r="32" spans="1:16">
      <c r="A32" s="1" t="s">
        <v>42</v>
      </c>
      <c r="B32" s="12">
        <v>0.00447528133111296</v>
      </c>
      <c r="C32" s="12">
        <v>54</v>
      </c>
      <c r="D32" s="12">
        <f>138-C32</f>
        <v>84</v>
      </c>
      <c r="E32" s="12">
        <v>0.569037656903765</v>
      </c>
      <c r="F32" s="12">
        <v>26</v>
      </c>
      <c r="G32" s="12">
        <f>138-F32</f>
        <v>112</v>
      </c>
      <c r="H32" s="9">
        <v>48</v>
      </c>
      <c r="I32" s="9">
        <v>20</v>
      </c>
      <c r="J32" s="9">
        <f>138-I32</f>
        <v>118</v>
      </c>
      <c r="K32" s="9">
        <f>D32+G32+J32</f>
        <v>314</v>
      </c>
      <c r="L32" s="9">
        <v>32</v>
      </c>
      <c r="M32" s="9">
        <f>C32*F32*I32</f>
        <v>28080</v>
      </c>
      <c r="N32" s="21">
        <v>31</v>
      </c>
      <c r="O32" s="9">
        <f>D32*G32*J32</f>
        <v>1110144</v>
      </c>
      <c r="P32" s="9">
        <v>32</v>
      </c>
    </row>
    <row r="33" spans="1:16">
      <c r="A33" s="1" t="s">
        <v>43</v>
      </c>
      <c r="B33" s="12">
        <v>0.0152959232307654</v>
      </c>
      <c r="C33" s="12">
        <v>21</v>
      </c>
      <c r="D33" s="12">
        <f>138-C33</f>
        <v>117</v>
      </c>
      <c r="E33" s="9">
        <v>0.544</v>
      </c>
      <c r="F33" s="12">
        <v>37</v>
      </c>
      <c r="G33" s="12">
        <f>138-F33</f>
        <v>101</v>
      </c>
      <c r="H33" s="9">
        <v>34</v>
      </c>
      <c r="I33" s="9">
        <v>40</v>
      </c>
      <c r="J33" s="9">
        <f>138-I33</f>
        <v>98</v>
      </c>
      <c r="K33" s="9">
        <f>D33+G33+J33</f>
        <v>316</v>
      </c>
      <c r="L33" s="9">
        <v>30</v>
      </c>
      <c r="M33" s="9">
        <f>C33*F33*I33</f>
        <v>31080</v>
      </c>
      <c r="N33" s="21">
        <v>32</v>
      </c>
      <c r="O33" s="9">
        <f>D33*G33*J33</f>
        <v>1158066</v>
      </c>
      <c r="P33" s="9">
        <v>30</v>
      </c>
    </row>
    <row r="34" spans="1:16">
      <c r="A34" s="1" t="s">
        <v>44</v>
      </c>
      <c r="B34" s="12">
        <v>0.015094797236076</v>
      </c>
      <c r="C34" s="12">
        <v>22</v>
      </c>
      <c r="D34" s="12">
        <f>138-C34</f>
        <v>116</v>
      </c>
      <c r="E34" s="12">
        <v>0.550607287449392</v>
      </c>
      <c r="F34" s="12">
        <v>33</v>
      </c>
      <c r="G34" s="12">
        <f>138-F34</f>
        <v>105</v>
      </c>
      <c r="H34" s="9">
        <v>32</v>
      </c>
      <c r="I34" s="9">
        <v>44</v>
      </c>
      <c r="J34" s="9">
        <f>138-I34</f>
        <v>94</v>
      </c>
      <c r="K34" s="9">
        <f>D34+G34+J34</f>
        <v>315</v>
      </c>
      <c r="L34" s="9">
        <v>31</v>
      </c>
      <c r="M34" s="9">
        <f>C34*F34*I34</f>
        <v>31944</v>
      </c>
      <c r="N34" s="21">
        <v>33</v>
      </c>
      <c r="O34" s="9">
        <f>D34*G34*J34</f>
        <v>1144920</v>
      </c>
      <c r="P34" s="9">
        <v>31</v>
      </c>
    </row>
    <row r="35" spans="1:16">
      <c r="A35" s="1" t="s">
        <v>45</v>
      </c>
      <c r="B35" s="12">
        <v>0.0156326663329331</v>
      </c>
      <c r="C35" s="12">
        <v>20</v>
      </c>
      <c r="D35" s="12">
        <f>138-C35</f>
        <v>118</v>
      </c>
      <c r="E35" s="9">
        <v>0.544</v>
      </c>
      <c r="F35" s="12">
        <v>36</v>
      </c>
      <c r="G35" s="12">
        <f>138-F35</f>
        <v>102</v>
      </c>
      <c r="H35" s="9">
        <v>31</v>
      </c>
      <c r="I35" s="9">
        <v>47</v>
      </c>
      <c r="J35" s="9">
        <f>138-I35</f>
        <v>91</v>
      </c>
      <c r="K35" s="9">
        <f>D35+G35+J35</f>
        <v>311</v>
      </c>
      <c r="L35" s="9">
        <v>34</v>
      </c>
      <c r="M35" s="9">
        <f>C35*F35*I35</f>
        <v>33840</v>
      </c>
      <c r="N35" s="21">
        <v>34</v>
      </c>
      <c r="O35" s="9">
        <f>D35*G35*J35</f>
        <v>1095276</v>
      </c>
      <c r="P35" s="9">
        <v>33</v>
      </c>
    </row>
    <row r="36" spans="1:16">
      <c r="A36" s="1" t="s">
        <v>46</v>
      </c>
      <c r="B36" s="12">
        <v>0.0124227685107491</v>
      </c>
      <c r="C36" s="12">
        <v>27</v>
      </c>
      <c r="D36" s="12">
        <f>138-C36</f>
        <v>111</v>
      </c>
      <c r="E36" s="12">
        <v>0.548387096774193</v>
      </c>
      <c r="F36" s="12">
        <v>35</v>
      </c>
      <c r="G36" s="12">
        <f>138-F36</f>
        <v>103</v>
      </c>
      <c r="H36" s="9">
        <v>31</v>
      </c>
      <c r="I36" s="9">
        <v>46</v>
      </c>
      <c r="J36" s="9">
        <f>138-I36</f>
        <v>92</v>
      </c>
      <c r="K36" s="9">
        <f>D36+G36+J36</f>
        <v>306</v>
      </c>
      <c r="L36" s="9">
        <v>35</v>
      </c>
      <c r="M36" s="9">
        <f>C36*F36*I36</f>
        <v>43470</v>
      </c>
      <c r="N36" s="21">
        <v>35</v>
      </c>
      <c r="O36" s="9">
        <f>D36*G36*J36</f>
        <v>1051836</v>
      </c>
      <c r="P36" s="9">
        <v>35</v>
      </c>
    </row>
    <row r="37" spans="1:16">
      <c r="A37" s="1" t="s">
        <v>47</v>
      </c>
      <c r="B37" s="12">
        <v>0.00941159511477954</v>
      </c>
      <c r="C37" s="12">
        <v>36</v>
      </c>
      <c r="D37" s="12">
        <f>138-C37</f>
        <v>102</v>
      </c>
      <c r="E37" s="12">
        <v>0.555102040816326</v>
      </c>
      <c r="F37" s="12">
        <v>32</v>
      </c>
      <c r="G37" s="12">
        <f>138-F37</f>
        <v>106</v>
      </c>
      <c r="H37" s="9">
        <v>33</v>
      </c>
      <c r="I37" s="9">
        <v>41</v>
      </c>
      <c r="J37" s="9">
        <f>138-I37</f>
        <v>97</v>
      </c>
      <c r="K37" s="9">
        <f>D37+G37+J37</f>
        <v>305</v>
      </c>
      <c r="L37" s="9">
        <v>36</v>
      </c>
      <c r="M37" s="9">
        <f>C37*F37*I37</f>
        <v>47232</v>
      </c>
      <c r="N37" s="21">
        <v>36</v>
      </c>
      <c r="O37" s="9">
        <f>D37*G37*J37</f>
        <v>1048764</v>
      </c>
      <c r="P37" s="9">
        <v>36</v>
      </c>
    </row>
    <row r="38" spans="1:16">
      <c r="A38" s="1" t="s">
        <v>48</v>
      </c>
      <c r="B38" s="12">
        <v>0.00238237383870857</v>
      </c>
      <c r="C38" s="12">
        <v>70</v>
      </c>
      <c r="D38" s="12">
        <f>138-C38</f>
        <v>68</v>
      </c>
      <c r="E38" s="12">
        <v>0.564315352697095</v>
      </c>
      <c r="F38" s="12">
        <v>27</v>
      </c>
      <c r="G38" s="12">
        <f>138-F38</f>
        <v>111</v>
      </c>
      <c r="H38" s="9">
        <v>41</v>
      </c>
      <c r="I38" s="9">
        <v>25</v>
      </c>
      <c r="J38" s="9">
        <f>138-I38</f>
        <v>113</v>
      </c>
      <c r="K38" s="9">
        <f>D38+G38+J38</f>
        <v>292</v>
      </c>
      <c r="L38" s="9">
        <v>40</v>
      </c>
      <c r="M38" s="9">
        <f>C38*F38*I38</f>
        <v>47250</v>
      </c>
      <c r="N38" s="21">
        <v>37</v>
      </c>
      <c r="O38" s="9">
        <f>D38*G38*J38</f>
        <v>852924</v>
      </c>
      <c r="P38" s="9">
        <v>40</v>
      </c>
    </row>
    <row r="39" spans="1:16">
      <c r="A39" s="1" t="s">
        <v>49</v>
      </c>
      <c r="B39" s="12">
        <v>0.0187539371281478</v>
      </c>
      <c r="C39" s="12">
        <v>16</v>
      </c>
      <c r="D39" s="12">
        <f>138-C39</f>
        <v>122</v>
      </c>
      <c r="E39" s="9">
        <v>0.53125</v>
      </c>
      <c r="F39" s="12">
        <v>47</v>
      </c>
      <c r="G39" s="12">
        <f>138-F39</f>
        <v>91</v>
      </c>
      <c r="H39" s="9">
        <v>25</v>
      </c>
      <c r="I39" s="9">
        <v>63</v>
      </c>
      <c r="J39" s="9">
        <f>138-I39</f>
        <v>75</v>
      </c>
      <c r="K39" s="9">
        <f>D39+G39+J39</f>
        <v>288</v>
      </c>
      <c r="L39" s="9">
        <v>41</v>
      </c>
      <c r="M39" s="9">
        <f>C39*F39*I39</f>
        <v>47376</v>
      </c>
      <c r="N39" s="21">
        <v>38</v>
      </c>
      <c r="O39" s="9">
        <f>D39*G39*J39</f>
        <v>832650</v>
      </c>
      <c r="P39" s="9">
        <v>41</v>
      </c>
    </row>
    <row r="40" spans="1:16">
      <c r="A40" s="1" t="s">
        <v>50</v>
      </c>
      <c r="B40" s="12">
        <v>0.0121026827628258</v>
      </c>
      <c r="C40" s="12">
        <v>28</v>
      </c>
      <c r="D40" s="12">
        <f>138-C40</f>
        <v>110</v>
      </c>
      <c r="E40" s="9">
        <v>0.544</v>
      </c>
      <c r="F40" s="12">
        <v>38</v>
      </c>
      <c r="G40" s="12">
        <f>138-F40</f>
        <v>100</v>
      </c>
      <c r="H40" s="9">
        <v>32</v>
      </c>
      <c r="I40" s="9">
        <v>45</v>
      </c>
      <c r="J40" s="9">
        <f>138-I40</f>
        <v>93</v>
      </c>
      <c r="K40" s="9">
        <f>D40+G40+J40</f>
        <v>303</v>
      </c>
      <c r="L40" s="9">
        <v>37</v>
      </c>
      <c r="M40" s="9">
        <f>C40*F40*I40</f>
        <v>47880</v>
      </c>
      <c r="N40" s="21">
        <v>39</v>
      </c>
      <c r="O40" s="9">
        <f>D40*G40*J40</f>
        <v>1023000</v>
      </c>
      <c r="P40" s="9">
        <v>37</v>
      </c>
    </row>
    <row r="41" spans="1:16">
      <c r="A41" s="1" t="s">
        <v>51</v>
      </c>
      <c r="B41" s="12">
        <v>0.0143012999478218</v>
      </c>
      <c r="C41" s="12">
        <v>24</v>
      </c>
      <c r="D41" s="12">
        <f>138-C41</f>
        <v>114</v>
      </c>
      <c r="E41" s="12">
        <v>0.539682539682539</v>
      </c>
      <c r="F41" s="12">
        <v>43</v>
      </c>
      <c r="G41" s="12">
        <f>138-F41</f>
        <v>95</v>
      </c>
      <c r="H41" s="9">
        <v>31</v>
      </c>
      <c r="I41" s="9">
        <v>48</v>
      </c>
      <c r="J41" s="9">
        <f>138-I41</f>
        <v>90</v>
      </c>
      <c r="K41" s="9">
        <f>D41+G41+J41</f>
        <v>299</v>
      </c>
      <c r="L41" s="9">
        <v>38</v>
      </c>
      <c r="M41" s="9">
        <f>C41*F41*I41</f>
        <v>49536</v>
      </c>
      <c r="N41" s="21">
        <v>40</v>
      </c>
      <c r="O41" s="9">
        <f>D41*G41*J41</f>
        <v>974700</v>
      </c>
      <c r="P41" s="9">
        <v>38</v>
      </c>
    </row>
    <row r="42" spans="1:16">
      <c r="A42" s="1" t="s">
        <v>52</v>
      </c>
      <c r="B42" s="12">
        <v>0.00327839775499894</v>
      </c>
      <c r="C42" s="12">
        <v>60</v>
      </c>
      <c r="D42" s="12">
        <f>138-C42</f>
        <v>78</v>
      </c>
      <c r="E42" s="12">
        <v>0.559670781893004</v>
      </c>
      <c r="F42" s="12">
        <v>29</v>
      </c>
      <c r="G42" s="12">
        <f>138-F42</f>
        <v>109</v>
      </c>
      <c r="H42" s="9">
        <v>39</v>
      </c>
      <c r="I42" s="9">
        <v>29</v>
      </c>
      <c r="J42" s="9">
        <f>138-I42</f>
        <v>109</v>
      </c>
      <c r="K42" s="9">
        <f>D42+G42+J42</f>
        <v>296</v>
      </c>
      <c r="L42" s="9">
        <v>39</v>
      </c>
      <c r="M42" s="9">
        <f>C42*F42*I42</f>
        <v>50460</v>
      </c>
      <c r="N42" s="21">
        <v>41</v>
      </c>
      <c r="O42" s="9">
        <f>D42*G42*J42</f>
        <v>926718</v>
      </c>
      <c r="P42" s="9">
        <v>39</v>
      </c>
    </row>
    <row r="43" spans="1:16">
      <c r="A43" s="1" t="s">
        <v>53</v>
      </c>
      <c r="B43" s="12">
        <v>0.00225144099868655</v>
      </c>
      <c r="C43" s="12">
        <v>71</v>
      </c>
      <c r="D43" s="12">
        <f>138-C43</f>
        <v>67</v>
      </c>
      <c r="E43" s="9">
        <v>0.544</v>
      </c>
      <c r="F43" s="12">
        <v>39</v>
      </c>
      <c r="G43" s="12">
        <f>138-F43</f>
        <v>99</v>
      </c>
      <c r="H43" s="9">
        <v>39</v>
      </c>
      <c r="I43" s="9">
        <v>30</v>
      </c>
      <c r="J43" s="9">
        <f>138-I43</f>
        <v>108</v>
      </c>
      <c r="K43" s="9">
        <f>D43+G43+J43</f>
        <v>274</v>
      </c>
      <c r="L43" s="9">
        <v>42</v>
      </c>
      <c r="M43" s="9">
        <f>C43*F43*I43</f>
        <v>83070</v>
      </c>
      <c r="N43" s="21">
        <v>42</v>
      </c>
      <c r="O43" s="9">
        <f>D43*G43*J43</f>
        <v>716364</v>
      </c>
      <c r="P43" s="9">
        <v>45</v>
      </c>
    </row>
    <row r="44" spans="1:16">
      <c r="A44" s="1" t="s">
        <v>54</v>
      </c>
      <c r="B44" s="12">
        <v>0.0214186514929959</v>
      </c>
      <c r="C44" s="12">
        <v>14</v>
      </c>
      <c r="D44" s="12">
        <f>138-C44</f>
        <v>124</v>
      </c>
      <c r="E44" s="12">
        <v>0.456375838926174</v>
      </c>
      <c r="F44" s="12">
        <v>100</v>
      </c>
      <c r="G44" s="12">
        <f>138-F44</f>
        <v>38</v>
      </c>
      <c r="H44" s="9">
        <v>26</v>
      </c>
      <c r="I44" s="9">
        <v>61</v>
      </c>
      <c r="J44" s="9">
        <f>138-I44</f>
        <v>77</v>
      </c>
      <c r="K44" s="9">
        <f>D44+G44+J44</f>
        <v>239</v>
      </c>
      <c r="L44" s="9">
        <v>56</v>
      </c>
      <c r="M44" s="9">
        <f>C44*F44*I44</f>
        <v>85400</v>
      </c>
      <c r="N44" s="21">
        <v>43</v>
      </c>
      <c r="O44" s="9">
        <f>D44*G44*J44</f>
        <v>362824</v>
      </c>
      <c r="P44" s="9">
        <v>65</v>
      </c>
    </row>
    <row r="45" spans="1:16">
      <c r="A45" s="1" t="s">
        <v>55</v>
      </c>
      <c r="B45" s="12">
        <v>0.0101785686340555</v>
      </c>
      <c r="C45" s="12">
        <v>33</v>
      </c>
      <c r="D45" s="12">
        <f>138-C45</f>
        <v>105</v>
      </c>
      <c r="E45" s="12">
        <v>0.535433070866141</v>
      </c>
      <c r="F45" s="12">
        <v>45</v>
      </c>
      <c r="G45" s="12">
        <f>138-F45</f>
        <v>93</v>
      </c>
      <c r="H45" s="9">
        <v>25</v>
      </c>
      <c r="I45" s="9">
        <v>62</v>
      </c>
      <c r="J45" s="9">
        <f>138-I45</f>
        <v>76</v>
      </c>
      <c r="K45" s="9">
        <f>D45+G45+J45</f>
        <v>274</v>
      </c>
      <c r="L45" s="9">
        <v>43</v>
      </c>
      <c r="M45" s="9">
        <f>C45*F45*I45</f>
        <v>92070</v>
      </c>
      <c r="N45" s="21">
        <v>44</v>
      </c>
      <c r="O45" s="9">
        <f>D45*G45*J45</f>
        <v>742140</v>
      </c>
      <c r="P45" s="9">
        <v>43</v>
      </c>
    </row>
    <row r="46" spans="1:16">
      <c r="A46" s="1" t="s">
        <v>56</v>
      </c>
      <c r="B46" s="12">
        <v>0.0020040185776055</v>
      </c>
      <c r="C46" s="12">
        <v>75</v>
      </c>
      <c r="D46" s="12">
        <f>138-C46</f>
        <v>63</v>
      </c>
      <c r="E46" s="12">
        <v>0.541832669322709</v>
      </c>
      <c r="F46" s="12">
        <v>41</v>
      </c>
      <c r="G46" s="12">
        <f>138-F46</f>
        <v>97</v>
      </c>
      <c r="H46" s="9">
        <v>39</v>
      </c>
      <c r="I46" s="9">
        <v>31</v>
      </c>
      <c r="J46" s="9">
        <f>138-I46</f>
        <v>107</v>
      </c>
      <c r="K46" s="9">
        <f>D46+G46+J46</f>
        <v>267</v>
      </c>
      <c r="L46" s="9">
        <v>46</v>
      </c>
      <c r="M46" s="9">
        <f>C46*F46*I46</f>
        <v>95325</v>
      </c>
      <c r="N46" s="21">
        <v>45</v>
      </c>
      <c r="O46" s="9">
        <f>D46*G46*J46</f>
        <v>653877</v>
      </c>
      <c r="P46" s="9">
        <v>47</v>
      </c>
    </row>
    <row r="47" spans="1:16">
      <c r="A47" s="1" t="s">
        <v>57</v>
      </c>
      <c r="B47" s="12">
        <v>0.00595060389215394</v>
      </c>
      <c r="C47" s="12">
        <v>46</v>
      </c>
      <c r="D47" s="12">
        <f>138-C47</f>
        <v>92</v>
      </c>
      <c r="E47" s="12">
        <v>0.519083969465648</v>
      </c>
      <c r="F47" s="12">
        <v>57</v>
      </c>
      <c r="G47" s="12">
        <f>138-F47</f>
        <v>81</v>
      </c>
      <c r="H47" s="9">
        <v>36</v>
      </c>
      <c r="I47" s="9">
        <v>38</v>
      </c>
      <c r="J47" s="9">
        <f>138-I47</f>
        <v>100</v>
      </c>
      <c r="K47" s="9">
        <f>D47+G47+J47</f>
        <v>273</v>
      </c>
      <c r="L47" s="9">
        <v>44</v>
      </c>
      <c r="M47" s="9">
        <f>C47*F47*I47</f>
        <v>99636</v>
      </c>
      <c r="N47" s="21">
        <v>46</v>
      </c>
      <c r="O47" s="9">
        <f>D47*G47*J47</f>
        <v>745200</v>
      </c>
      <c r="P47" s="9">
        <v>42</v>
      </c>
    </row>
    <row r="48" spans="1:16">
      <c r="A48" s="1" t="s">
        <v>58</v>
      </c>
      <c r="B48" s="12">
        <v>0.00935987999123748</v>
      </c>
      <c r="C48" s="12">
        <v>37</v>
      </c>
      <c r="D48" s="12">
        <f>138-C48</f>
        <v>101</v>
      </c>
      <c r="E48" s="12">
        <v>0.525096525096525</v>
      </c>
      <c r="F48" s="12">
        <v>50</v>
      </c>
      <c r="G48" s="12">
        <f>138-F48</f>
        <v>88</v>
      </c>
      <c r="H48" s="9">
        <v>28</v>
      </c>
      <c r="I48" s="9">
        <v>55</v>
      </c>
      <c r="J48" s="9">
        <f>138-I48</f>
        <v>83</v>
      </c>
      <c r="K48" s="9">
        <f>D48+G48+J48</f>
        <v>272</v>
      </c>
      <c r="L48" s="9">
        <v>45</v>
      </c>
      <c r="M48" s="9">
        <f>C48*F48*I48</f>
        <v>101750</v>
      </c>
      <c r="N48" s="21">
        <v>47</v>
      </c>
      <c r="O48" s="9">
        <f>D48*G48*J48</f>
        <v>737704</v>
      </c>
      <c r="P48" s="9">
        <v>44</v>
      </c>
    </row>
    <row r="49" spans="1:16">
      <c r="A49" s="1" t="s">
        <v>59</v>
      </c>
      <c r="B49" s="12">
        <v>0.00180648656160916</v>
      </c>
      <c r="C49" s="12">
        <v>78</v>
      </c>
      <c r="D49" s="12">
        <f>138-C49</f>
        <v>60</v>
      </c>
      <c r="E49" s="12">
        <v>0.537549407114624</v>
      </c>
      <c r="F49" s="12">
        <v>44</v>
      </c>
      <c r="G49" s="12">
        <f>138-F49</f>
        <v>94</v>
      </c>
      <c r="H49" s="9">
        <v>38</v>
      </c>
      <c r="I49" s="9">
        <v>32</v>
      </c>
      <c r="J49" s="9">
        <f>138-I49</f>
        <v>106</v>
      </c>
      <c r="K49" s="9">
        <f>D49+G49+J49</f>
        <v>260</v>
      </c>
      <c r="L49" s="9">
        <v>48</v>
      </c>
      <c r="M49" s="9">
        <f>C49*F49*I49</f>
        <v>109824</v>
      </c>
      <c r="N49" s="21">
        <v>48</v>
      </c>
      <c r="O49" s="9">
        <f>D49*G49*J49</f>
        <v>597840</v>
      </c>
      <c r="P49" s="9">
        <v>48</v>
      </c>
    </row>
    <row r="50" spans="1:16">
      <c r="A50" s="1" t="s">
        <v>60</v>
      </c>
      <c r="B50" s="12">
        <v>0.0049495116120108</v>
      </c>
      <c r="C50" s="12">
        <v>50</v>
      </c>
      <c r="D50" s="12">
        <f>138-C50</f>
        <v>88</v>
      </c>
      <c r="E50" s="12">
        <v>0.521072796934865</v>
      </c>
      <c r="F50" s="12">
        <v>55</v>
      </c>
      <c r="G50" s="12">
        <f>138-F50</f>
        <v>83</v>
      </c>
      <c r="H50" s="9">
        <v>33</v>
      </c>
      <c r="I50" s="9">
        <v>42</v>
      </c>
      <c r="J50" s="9">
        <f>138-I50</f>
        <v>96</v>
      </c>
      <c r="K50" s="9">
        <f>D50+G50+J50</f>
        <v>267</v>
      </c>
      <c r="L50" s="9">
        <v>47</v>
      </c>
      <c r="M50" s="9">
        <f>C50*F50*I50</f>
        <v>115500</v>
      </c>
      <c r="N50" s="21">
        <v>49</v>
      </c>
      <c r="O50" s="9">
        <f>D50*G50*J50</f>
        <v>701184</v>
      </c>
      <c r="P50" s="9">
        <v>46</v>
      </c>
    </row>
    <row r="51" spans="1:16">
      <c r="A51" s="1" t="s">
        <v>61</v>
      </c>
      <c r="B51" s="12">
        <v>0.00160905662780194</v>
      </c>
      <c r="C51" s="12">
        <v>83</v>
      </c>
      <c r="D51" s="12">
        <f>138-C51</f>
        <v>55</v>
      </c>
      <c r="E51" s="12">
        <v>0.541832669322709</v>
      </c>
      <c r="F51" s="12">
        <v>42</v>
      </c>
      <c r="G51" s="12">
        <f>138-F51</f>
        <v>96</v>
      </c>
      <c r="H51" s="9">
        <v>36</v>
      </c>
      <c r="I51" s="9">
        <v>36</v>
      </c>
      <c r="J51" s="9">
        <f>138-I51</f>
        <v>102</v>
      </c>
      <c r="K51" s="9">
        <f>D51+G51+J51</f>
        <v>253</v>
      </c>
      <c r="L51" s="9">
        <v>50</v>
      </c>
      <c r="M51" s="9">
        <f>C51*F51*I51</f>
        <v>125496</v>
      </c>
      <c r="N51" s="21">
        <v>50</v>
      </c>
      <c r="O51" s="9">
        <f>D51*G51*J51</f>
        <v>538560</v>
      </c>
      <c r="P51" s="9">
        <v>54</v>
      </c>
    </row>
    <row r="52" spans="1:16">
      <c r="A52" s="1" t="s">
        <v>62</v>
      </c>
      <c r="B52" s="12">
        <v>0.00181196615169773</v>
      </c>
      <c r="C52" s="12">
        <v>77</v>
      </c>
      <c r="D52" s="12">
        <f>138-C52</f>
        <v>61</v>
      </c>
      <c r="E52" s="12">
        <v>0.535433070866141</v>
      </c>
      <c r="F52" s="12">
        <v>46</v>
      </c>
      <c r="G52" s="12">
        <f>138-F52</f>
        <v>92</v>
      </c>
      <c r="H52" s="9">
        <v>36</v>
      </c>
      <c r="I52" s="9">
        <v>37</v>
      </c>
      <c r="J52" s="9">
        <f>138-I52</f>
        <v>101</v>
      </c>
      <c r="K52" s="9">
        <f>D52+G52+J52</f>
        <v>254</v>
      </c>
      <c r="L52" s="9">
        <v>49</v>
      </c>
      <c r="M52" s="9">
        <f>C52*F52*I52</f>
        <v>131054</v>
      </c>
      <c r="N52" s="21">
        <v>51</v>
      </c>
      <c r="O52" s="9">
        <f>D52*G52*J52</f>
        <v>566812</v>
      </c>
      <c r="P52" s="9">
        <v>51</v>
      </c>
    </row>
    <row r="53" spans="1:16">
      <c r="A53" s="1" t="s">
        <v>63</v>
      </c>
      <c r="B53" s="12">
        <v>0.00692231822290872</v>
      </c>
      <c r="C53" s="12">
        <v>43</v>
      </c>
      <c r="D53" s="12">
        <f>138-C53</f>
        <v>95</v>
      </c>
      <c r="E53" s="12">
        <v>0.517110266159695</v>
      </c>
      <c r="F53" s="12">
        <v>59</v>
      </c>
      <c r="G53" s="12">
        <f>138-F53</f>
        <v>79</v>
      </c>
      <c r="H53" s="9">
        <v>26</v>
      </c>
      <c r="I53" s="9">
        <v>59</v>
      </c>
      <c r="J53" s="9">
        <f>138-I53</f>
        <v>79</v>
      </c>
      <c r="K53" s="9">
        <f>D53+G53+J53</f>
        <v>253</v>
      </c>
      <c r="L53" s="9">
        <v>51</v>
      </c>
      <c r="M53" s="9">
        <f>C53*F53*I53</f>
        <v>149683</v>
      </c>
      <c r="N53" s="21">
        <v>52</v>
      </c>
      <c r="O53" s="9">
        <f>D53*G53*J53</f>
        <v>592895</v>
      </c>
      <c r="P53" s="9">
        <v>49</v>
      </c>
    </row>
    <row r="54" spans="1:16">
      <c r="A54" s="1" t="s">
        <v>64</v>
      </c>
      <c r="B54" s="12">
        <v>0.00127311170722335</v>
      </c>
      <c r="C54" s="12">
        <v>89</v>
      </c>
      <c r="D54" s="12">
        <f>138-C54</f>
        <v>49</v>
      </c>
      <c r="E54" s="9">
        <v>0.53125</v>
      </c>
      <c r="F54" s="12">
        <v>49</v>
      </c>
      <c r="G54" s="12">
        <f>138-F54</f>
        <v>89</v>
      </c>
      <c r="H54" s="9">
        <v>37</v>
      </c>
      <c r="I54" s="9">
        <v>35</v>
      </c>
      <c r="J54" s="9">
        <f>138-I54</f>
        <v>103</v>
      </c>
      <c r="K54" s="9">
        <f>D54+G54+J54</f>
        <v>241</v>
      </c>
      <c r="L54" s="9">
        <v>55</v>
      </c>
      <c r="M54" s="9">
        <f>C54*F54*I54</f>
        <v>152635</v>
      </c>
      <c r="N54" s="21">
        <v>53</v>
      </c>
      <c r="O54" s="9">
        <f>D54*G54*J54</f>
        <v>449183</v>
      </c>
      <c r="P54" s="9">
        <v>55</v>
      </c>
    </row>
    <row r="55" spans="1:16">
      <c r="A55" s="1" t="s">
        <v>65</v>
      </c>
      <c r="B55" s="12">
        <v>0.00426042386274299</v>
      </c>
      <c r="C55" s="12">
        <v>55</v>
      </c>
      <c r="D55" s="12">
        <f>138-C55</f>
        <v>83</v>
      </c>
      <c r="E55" s="12">
        <v>0.525096525096525</v>
      </c>
      <c r="F55" s="12">
        <v>52</v>
      </c>
      <c r="G55" s="12">
        <f>138-F55</f>
        <v>86</v>
      </c>
      <c r="H55" s="9">
        <v>26</v>
      </c>
      <c r="I55" s="9">
        <v>57</v>
      </c>
      <c r="J55" s="9">
        <f>138-I55</f>
        <v>81</v>
      </c>
      <c r="K55" s="9">
        <f>D55+G55+J55</f>
        <v>250</v>
      </c>
      <c r="L55" s="9">
        <v>52</v>
      </c>
      <c r="M55" s="9">
        <f>C55*F55*I55</f>
        <v>163020</v>
      </c>
      <c r="N55" s="21">
        <v>54</v>
      </c>
      <c r="O55" s="9">
        <f>D55*G55*J55</f>
        <v>578178</v>
      </c>
      <c r="P55" s="9">
        <v>50</v>
      </c>
    </row>
    <row r="56" spans="1:16">
      <c r="A56" s="1" t="s">
        <v>66</v>
      </c>
      <c r="B56" s="12">
        <v>0.0023864083016285</v>
      </c>
      <c r="C56" s="12">
        <v>69</v>
      </c>
      <c r="D56" s="12">
        <f>138-C56</f>
        <v>69</v>
      </c>
      <c r="E56" s="9">
        <v>0.53125</v>
      </c>
      <c r="F56" s="12">
        <v>48</v>
      </c>
      <c r="G56" s="12">
        <f>138-F56</f>
        <v>90</v>
      </c>
      <c r="H56" s="9">
        <v>30</v>
      </c>
      <c r="I56" s="9">
        <v>50</v>
      </c>
      <c r="J56" s="9">
        <f>138-I56</f>
        <v>88</v>
      </c>
      <c r="K56" s="9">
        <f>D56+G56+J56</f>
        <v>247</v>
      </c>
      <c r="L56" s="9">
        <v>54</v>
      </c>
      <c r="M56" s="9">
        <f>C56*F56*I56</f>
        <v>165600</v>
      </c>
      <c r="N56" s="21">
        <v>55</v>
      </c>
      <c r="O56" s="9">
        <f>D56*G56*J56</f>
        <v>546480</v>
      </c>
      <c r="P56" s="9">
        <v>53</v>
      </c>
    </row>
    <row r="57" spans="1:16">
      <c r="A57" s="1" t="s">
        <v>67</v>
      </c>
      <c r="B57" s="12">
        <v>0.00483364995317065</v>
      </c>
      <c r="C57" s="12">
        <v>51</v>
      </c>
      <c r="D57" s="12">
        <f>138-C57</f>
        <v>87</v>
      </c>
      <c r="E57" s="12">
        <v>0.525096525096525</v>
      </c>
      <c r="F57" s="12">
        <v>51</v>
      </c>
      <c r="G57" s="12">
        <f>138-F57</f>
        <v>87</v>
      </c>
      <c r="H57" s="9">
        <v>25</v>
      </c>
      <c r="I57" s="9">
        <v>64</v>
      </c>
      <c r="J57" s="9">
        <f>138-I57</f>
        <v>74</v>
      </c>
      <c r="K57" s="9">
        <f>D57+G57+J57</f>
        <v>248</v>
      </c>
      <c r="L57" s="9">
        <v>53</v>
      </c>
      <c r="M57" s="9">
        <f>C57*F57*I57</f>
        <v>166464</v>
      </c>
      <c r="N57" s="21">
        <v>56</v>
      </c>
      <c r="O57" s="9">
        <f>D57*G57*J57</f>
        <v>560106</v>
      </c>
      <c r="P57" s="9">
        <v>52</v>
      </c>
    </row>
    <row r="58" spans="1:16">
      <c r="A58" s="1" t="s">
        <v>68</v>
      </c>
      <c r="B58" s="12">
        <v>0.00168167253090924</v>
      </c>
      <c r="C58" s="12">
        <v>80</v>
      </c>
      <c r="D58" s="12">
        <f>138-C58</f>
        <v>58</v>
      </c>
      <c r="E58" s="12">
        <v>0.519083969465648</v>
      </c>
      <c r="F58" s="12">
        <v>58</v>
      </c>
      <c r="G58" s="12">
        <f>138-F58</f>
        <v>80</v>
      </c>
      <c r="H58" s="9">
        <v>33</v>
      </c>
      <c r="I58" s="9">
        <v>43</v>
      </c>
      <c r="J58" s="9">
        <f>138-I58</f>
        <v>95</v>
      </c>
      <c r="K58" s="9">
        <f>D58+G58+J58</f>
        <v>233</v>
      </c>
      <c r="L58" s="9">
        <v>57</v>
      </c>
      <c r="M58" s="9">
        <f>C58*F58*I58</f>
        <v>199520</v>
      </c>
      <c r="N58" s="21">
        <v>57</v>
      </c>
      <c r="O58" s="9">
        <f>D58*G58*J58</f>
        <v>440800</v>
      </c>
      <c r="P58" s="9">
        <v>56</v>
      </c>
    </row>
    <row r="59" spans="1:16">
      <c r="A59" s="1" t="s">
        <v>69</v>
      </c>
      <c r="B59" s="12">
        <v>0.00698253386696464</v>
      </c>
      <c r="C59" s="12">
        <v>41</v>
      </c>
      <c r="D59" s="12">
        <f>138-C59</f>
        <v>97</v>
      </c>
      <c r="E59" s="12">
        <v>0.511278195488721</v>
      </c>
      <c r="F59" s="12">
        <v>63</v>
      </c>
      <c r="G59" s="12">
        <f>138-F59</f>
        <v>75</v>
      </c>
      <c r="H59" s="9">
        <v>19</v>
      </c>
      <c r="I59" s="9">
        <v>79</v>
      </c>
      <c r="J59" s="9">
        <f>138-I59</f>
        <v>59</v>
      </c>
      <c r="K59" s="9">
        <f>D59+G59+J59</f>
        <v>231</v>
      </c>
      <c r="L59" s="9">
        <v>58</v>
      </c>
      <c r="M59" s="9">
        <f>C59*F59*I59</f>
        <v>204057</v>
      </c>
      <c r="N59" s="21">
        <v>58</v>
      </c>
      <c r="O59" s="9">
        <f>D59*G59*J59</f>
        <v>429225</v>
      </c>
      <c r="P59" s="9">
        <v>58</v>
      </c>
    </row>
    <row r="60" spans="1:16">
      <c r="A60" s="1" t="s">
        <v>70</v>
      </c>
      <c r="B60" s="12">
        <v>0.00692102876418905</v>
      </c>
      <c r="C60" s="12">
        <v>44</v>
      </c>
      <c r="D60" s="12">
        <f>138-C60</f>
        <v>94</v>
      </c>
      <c r="E60" s="12">
        <v>0.503703703703703</v>
      </c>
      <c r="F60" s="12">
        <v>69</v>
      </c>
      <c r="G60" s="12">
        <f>138-F60</f>
        <v>69</v>
      </c>
      <c r="H60" s="9">
        <v>20</v>
      </c>
      <c r="I60" s="9">
        <v>75</v>
      </c>
      <c r="J60" s="9">
        <f>138-I60</f>
        <v>63</v>
      </c>
      <c r="K60" s="9">
        <f>D60+G60+J60</f>
        <v>226</v>
      </c>
      <c r="L60" s="9">
        <v>60</v>
      </c>
      <c r="M60" s="9">
        <f>C60*F60*I60</f>
        <v>227700</v>
      </c>
      <c r="N60" s="21">
        <v>59</v>
      </c>
      <c r="O60" s="9">
        <f>D60*G60*J60</f>
        <v>408618</v>
      </c>
      <c r="P60" s="9">
        <v>61</v>
      </c>
    </row>
    <row r="61" spans="1:16">
      <c r="A61" s="1" t="s">
        <v>71</v>
      </c>
      <c r="B61" s="12">
        <v>0.00310050443765224</v>
      </c>
      <c r="C61" s="12">
        <v>64</v>
      </c>
      <c r="D61" s="12">
        <f>138-C61</f>
        <v>74</v>
      </c>
      <c r="E61" s="12">
        <v>0.507462686567164</v>
      </c>
      <c r="F61" s="12">
        <v>66</v>
      </c>
      <c r="G61" s="12">
        <f>138-F61</f>
        <v>72</v>
      </c>
      <c r="H61" s="9">
        <v>27</v>
      </c>
      <c r="I61" s="9">
        <v>56</v>
      </c>
      <c r="J61" s="9">
        <f>138-I61</f>
        <v>82</v>
      </c>
      <c r="K61" s="9">
        <f>D61+G61+J61</f>
        <v>228</v>
      </c>
      <c r="L61" s="9">
        <v>59</v>
      </c>
      <c r="M61" s="9">
        <f>C61*F61*I61</f>
        <v>236544</v>
      </c>
      <c r="N61" s="21">
        <v>60</v>
      </c>
      <c r="O61" s="9">
        <f>D61*G61*J61</f>
        <v>436896</v>
      </c>
      <c r="P61" s="9">
        <v>57</v>
      </c>
    </row>
    <row r="62" spans="1:16">
      <c r="A62" s="1" t="s">
        <v>72</v>
      </c>
      <c r="B62" s="12">
        <v>0.00511753529598908</v>
      </c>
      <c r="C62" s="12">
        <v>48</v>
      </c>
      <c r="D62" s="12">
        <f>138-C62</f>
        <v>90</v>
      </c>
      <c r="E62" s="12">
        <v>0.505576208178438</v>
      </c>
      <c r="F62" s="12">
        <v>68</v>
      </c>
      <c r="G62" s="12">
        <f>138-F62</f>
        <v>70</v>
      </c>
      <c r="H62" s="9">
        <v>22</v>
      </c>
      <c r="I62" s="9">
        <v>73</v>
      </c>
      <c r="J62" s="9">
        <f>138-I62</f>
        <v>65</v>
      </c>
      <c r="K62" s="9">
        <f>D62+G62+J62</f>
        <v>225</v>
      </c>
      <c r="L62" s="9">
        <v>61</v>
      </c>
      <c r="M62" s="9">
        <f>C62*F62*I62</f>
        <v>238272</v>
      </c>
      <c r="N62" s="21">
        <v>61</v>
      </c>
      <c r="O62" s="9">
        <f>D62*G62*J62</f>
        <v>409500</v>
      </c>
      <c r="P62" s="9">
        <v>60</v>
      </c>
    </row>
    <row r="63" spans="1:16">
      <c r="A63" s="1" t="s">
        <v>73</v>
      </c>
      <c r="B63" s="12">
        <v>0.0016735724098002</v>
      </c>
      <c r="C63" s="12">
        <v>81</v>
      </c>
      <c r="D63" s="12">
        <f>138-C63</f>
        <v>57</v>
      </c>
      <c r="E63" s="12">
        <v>0.521072796934865</v>
      </c>
      <c r="F63" s="12">
        <v>56</v>
      </c>
      <c r="G63" s="12">
        <f>138-F63</f>
        <v>82</v>
      </c>
      <c r="H63" s="9">
        <v>29</v>
      </c>
      <c r="I63" s="9">
        <v>53</v>
      </c>
      <c r="J63" s="9">
        <f>138-I63</f>
        <v>85</v>
      </c>
      <c r="K63" s="9">
        <f>D63+G63+J63</f>
        <v>224</v>
      </c>
      <c r="L63" s="9">
        <v>62</v>
      </c>
      <c r="M63" s="9">
        <f>C63*F63*I63</f>
        <v>240408</v>
      </c>
      <c r="N63" s="21">
        <v>62</v>
      </c>
      <c r="O63" s="9">
        <f>D63*G63*J63</f>
        <v>397290</v>
      </c>
      <c r="P63" s="9">
        <v>63</v>
      </c>
    </row>
    <row r="64" spans="1:16">
      <c r="A64" s="1" t="s">
        <v>74</v>
      </c>
      <c r="B64" s="12">
        <v>0.00252940688576946</v>
      </c>
      <c r="C64" s="12">
        <v>68</v>
      </c>
      <c r="D64" s="12">
        <f>138-C64</f>
        <v>70</v>
      </c>
      <c r="E64" s="12">
        <v>0.523076923076923</v>
      </c>
      <c r="F64" s="12">
        <v>53</v>
      </c>
      <c r="G64" s="12">
        <f>138-F64</f>
        <v>85</v>
      </c>
      <c r="H64" s="9">
        <v>23</v>
      </c>
      <c r="I64" s="9">
        <v>71</v>
      </c>
      <c r="J64" s="9">
        <f>138-I64</f>
        <v>67</v>
      </c>
      <c r="K64" s="9">
        <f>D64+G64+J64</f>
        <v>222</v>
      </c>
      <c r="L64" s="9">
        <v>64</v>
      </c>
      <c r="M64" s="9">
        <f>C64*F64*I64</f>
        <v>255884</v>
      </c>
      <c r="N64" s="21">
        <v>63</v>
      </c>
      <c r="O64" s="9">
        <f>D64*G64*J64</f>
        <v>398650</v>
      </c>
      <c r="P64" s="9">
        <v>62</v>
      </c>
    </row>
    <row r="65" spans="1:16">
      <c r="A65" s="1" t="s">
        <v>75</v>
      </c>
      <c r="B65" s="12">
        <v>0.0016604952516518</v>
      </c>
      <c r="C65" s="12">
        <v>82</v>
      </c>
      <c r="D65" s="12">
        <f>138-C65</f>
        <v>56</v>
      </c>
      <c r="E65" s="12">
        <v>0.523076923076923</v>
      </c>
      <c r="F65" s="12">
        <v>54</v>
      </c>
      <c r="G65" s="12">
        <f>138-F65</f>
        <v>84</v>
      </c>
      <c r="H65" s="9">
        <v>26</v>
      </c>
      <c r="I65" s="9">
        <v>58</v>
      </c>
      <c r="J65" s="9">
        <f>138-I65</f>
        <v>80</v>
      </c>
      <c r="K65" s="9">
        <f>D65+G65+J65</f>
        <v>220</v>
      </c>
      <c r="L65" s="9">
        <v>65</v>
      </c>
      <c r="M65" s="9">
        <f>C65*F65*I65</f>
        <v>256824</v>
      </c>
      <c r="N65" s="21">
        <v>64</v>
      </c>
      <c r="O65" s="9">
        <f>D65*G65*J65</f>
        <v>376320</v>
      </c>
      <c r="P65" s="9">
        <v>64</v>
      </c>
    </row>
    <row r="66" spans="1:16">
      <c r="A66" s="1" t="s">
        <v>76</v>
      </c>
      <c r="B66" s="12">
        <v>0.00292541280595342</v>
      </c>
      <c r="C66" s="12">
        <v>66</v>
      </c>
      <c r="D66" s="12">
        <f>138-C66</f>
        <v>72</v>
      </c>
      <c r="E66" s="12">
        <v>0.515151515151515</v>
      </c>
      <c r="F66" s="12">
        <v>60</v>
      </c>
      <c r="G66" s="12">
        <f>138-F66</f>
        <v>78</v>
      </c>
      <c r="H66" s="9">
        <v>25</v>
      </c>
      <c r="I66" s="9">
        <v>65</v>
      </c>
      <c r="J66" s="9">
        <f>138-I66</f>
        <v>73</v>
      </c>
      <c r="K66" s="9">
        <f>D66+G66+J66</f>
        <v>223</v>
      </c>
      <c r="L66" s="9">
        <v>63</v>
      </c>
      <c r="M66" s="9">
        <f>C66*F66*I66</f>
        <v>257400</v>
      </c>
      <c r="N66" s="21">
        <v>65</v>
      </c>
      <c r="O66" s="9">
        <f>D66*G66*J66</f>
        <v>409968</v>
      </c>
      <c r="P66" s="9">
        <v>59</v>
      </c>
    </row>
    <row r="67" spans="1:16">
      <c r="A67" s="1" t="s">
        <v>77</v>
      </c>
      <c r="B67" s="12">
        <v>0.00585645837393007</v>
      </c>
      <c r="C67" s="12">
        <v>47</v>
      </c>
      <c r="D67" s="12">
        <f>138-C67</f>
        <v>91</v>
      </c>
      <c r="E67" s="12">
        <v>0.505576208178438</v>
      </c>
      <c r="F67" s="12">
        <v>67</v>
      </c>
      <c r="G67" s="12">
        <f>138-F67</f>
        <v>71</v>
      </c>
      <c r="H67" s="9">
        <v>17</v>
      </c>
      <c r="I67" s="9">
        <v>82</v>
      </c>
      <c r="J67" s="9">
        <f>138-I67</f>
        <v>56</v>
      </c>
      <c r="K67" s="9">
        <f>D67+G67+J67</f>
        <v>218</v>
      </c>
      <c r="L67" s="9">
        <v>66</v>
      </c>
      <c r="M67" s="9">
        <f>C67*F67*I67</f>
        <v>258218</v>
      </c>
      <c r="N67" s="21">
        <v>66</v>
      </c>
      <c r="O67" s="9">
        <f>D67*G67*J67</f>
        <v>361816</v>
      </c>
      <c r="P67" s="9">
        <v>66</v>
      </c>
    </row>
    <row r="68" spans="1:16">
      <c r="A68" s="1" t="s">
        <v>78</v>
      </c>
      <c r="B68" s="12">
        <v>0.00713403540620124</v>
      </c>
      <c r="C68" s="12">
        <v>40</v>
      </c>
      <c r="D68" s="12">
        <f>138-C68</f>
        <v>98</v>
      </c>
      <c r="E68" s="12">
        <v>0.465753424657534</v>
      </c>
      <c r="F68" s="12">
        <v>93</v>
      </c>
      <c r="G68" s="12">
        <f>138-F68</f>
        <v>45</v>
      </c>
      <c r="H68" s="9">
        <v>24</v>
      </c>
      <c r="I68" s="9">
        <v>70</v>
      </c>
      <c r="J68" s="9">
        <f>138-I68</f>
        <v>68</v>
      </c>
      <c r="K68" s="9">
        <f>D68+G68+J68</f>
        <v>211</v>
      </c>
      <c r="L68" s="9">
        <v>67</v>
      </c>
      <c r="M68" s="9">
        <f>C68*F68*I68</f>
        <v>260400</v>
      </c>
      <c r="N68" s="21">
        <v>67</v>
      </c>
      <c r="O68" s="9">
        <f>D68*G68*J68</f>
        <v>299880</v>
      </c>
      <c r="P68" s="9">
        <v>69</v>
      </c>
    </row>
    <row r="69" spans="1:16">
      <c r="A69" s="1" t="s">
        <v>79</v>
      </c>
      <c r="B69" s="13">
        <v>0.000969168648030161</v>
      </c>
      <c r="C69" s="12">
        <v>97</v>
      </c>
      <c r="D69" s="12">
        <f>138-C69</f>
        <v>41</v>
      </c>
      <c r="E69" s="12">
        <v>0.515151515151515</v>
      </c>
      <c r="F69" s="12">
        <v>61</v>
      </c>
      <c r="G69" s="12">
        <f>138-F69</f>
        <v>77</v>
      </c>
      <c r="H69" s="9">
        <v>31</v>
      </c>
      <c r="I69" s="9">
        <v>49</v>
      </c>
      <c r="J69" s="9">
        <f>138-I69</f>
        <v>89</v>
      </c>
      <c r="K69" s="9">
        <f>D69+G69+J69</f>
        <v>207</v>
      </c>
      <c r="L69" s="9">
        <v>69</v>
      </c>
      <c r="M69" s="9">
        <f>C69*F69*I69</f>
        <v>289933</v>
      </c>
      <c r="N69" s="21">
        <v>68</v>
      </c>
      <c r="O69" s="9">
        <f>D69*G69*J69</f>
        <v>280973</v>
      </c>
      <c r="P69" s="9">
        <v>72</v>
      </c>
    </row>
    <row r="70" spans="1:16">
      <c r="A70" s="1" t="s">
        <v>80</v>
      </c>
      <c r="B70" s="12">
        <v>0.00505997795883313</v>
      </c>
      <c r="C70" s="12">
        <v>49</v>
      </c>
      <c r="D70" s="12">
        <f>138-C70</f>
        <v>89</v>
      </c>
      <c r="E70" s="12">
        <v>0.501845018450184</v>
      </c>
      <c r="F70" s="12">
        <v>72</v>
      </c>
      <c r="G70" s="12">
        <f>138-F70</f>
        <v>66</v>
      </c>
      <c r="H70" s="9">
        <v>17</v>
      </c>
      <c r="I70" s="9">
        <v>83</v>
      </c>
      <c r="J70" s="9">
        <f>138-I70</f>
        <v>55</v>
      </c>
      <c r="K70" s="9">
        <f>D70+G70+J70</f>
        <v>210</v>
      </c>
      <c r="L70" s="9">
        <v>68</v>
      </c>
      <c r="M70" s="9">
        <f>C70*F70*I70</f>
        <v>292824</v>
      </c>
      <c r="N70" s="21">
        <v>69</v>
      </c>
      <c r="O70" s="9">
        <f>D70*G70*J70</f>
        <v>323070</v>
      </c>
      <c r="P70" s="9">
        <v>67</v>
      </c>
    </row>
    <row r="71" spans="1:16">
      <c r="A71" s="1" t="s">
        <v>81</v>
      </c>
      <c r="B71" s="12">
        <v>0.00151651783352209</v>
      </c>
      <c r="C71" s="12">
        <v>85</v>
      </c>
      <c r="D71" s="12">
        <f>138-C71</f>
        <v>53</v>
      </c>
      <c r="E71" s="12">
        <v>0.501845018450184</v>
      </c>
      <c r="F71" s="12">
        <v>73</v>
      </c>
      <c r="G71" s="12">
        <f>138-F71</f>
        <v>65</v>
      </c>
      <c r="H71" s="9">
        <v>30</v>
      </c>
      <c r="I71" s="9">
        <v>52</v>
      </c>
      <c r="J71" s="9">
        <f>138-I71</f>
        <v>86</v>
      </c>
      <c r="K71" s="9">
        <f>D71+G71+J71</f>
        <v>204</v>
      </c>
      <c r="L71" s="9">
        <v>71</v>
      </c>
      <c r="M71" s="9">
        <f>C71*F71*I71</f>
        <v>322660</v>
      </c>
      <c r="N71" s="21">
        <v>70</v>
      </c>
      <c r="O71" s="9">
        <f>D71*G71*J71</f>
        <v>296270</v>
      </c>
      <c r="P71" s="9">
        <v>70</v>
      </c>
    </row>
    <row r="72" spans="1:16">
      <c r="A72" s="1" t="s">
        <v>82</v>
      </c>
      <c r="B72" s="12">
        <v>0.00322401779725638</v>
      </c>
      <c r="C72" s="12">
        <v>62</v>
      </c>
      <c r="D72" s="12">
        <f>138-C72</f>
        <v>76</v>
      </c>
      <c r="E72" s="12">
        <v>0.507462686567164</v>
      </c>
      <c r="F72" s="12">
        <v>65</v>
      </c>
      <c r="G72" s="12">
        <f>138-F72</f>
        <v>73</v>
      </c>
      <c r="H72" s="9">
        <v>18</v>
      </c>
      <c r="I72" s="9">
        <v>81</v>
      </c>
      <c r="J72" s="9">
        <f>138-I72</f>
        <v>57</v>
      </c>
      <c r="K72" s="9">
        <f>D72+G72+J72</f>
        <v>206</v>
      </c>
      <c r="L72" s="9">
        <v>70</v>
      </c>
      <c r="M72" s="9">
        <f>C72*F72*I72</f>
        <v>326430</v>
      </c>
      <c r="N72" s="21">
        <v>71</v>
      </c>
      <c r="O72" s="9">
        <f>D72*G72*J72</f>
        <v>316236</v>
      </c>
      <c r="P72" s="9">
        <v>68</v>
      </c>
    </row>
    <row r="73" spans="1:16">
      <c r="A73" s="1" t="s">
        <v>83</v>
      </c>
      <c r="B73" s="13">
        <v>0.000831456635430239</v>
      </c>
      <c r="C73" s="12">
        <v>101</v>
      </c>
      <c r="D73" s="12">
        <f>138-C73</f>
        <v>37</v>
      </c>
      <c r="E73" s="12">
        <v>0.511278195488721</v>
      </c>
      <c r="F73" s="12">
        <v>64</v>
      </c>
      <c r="G73" s="12">
        <f>138-F73</f>
        <v>74</v>
      </c>
      <c r="H73" s="9">
        <v>30</v>
      </c>
      <c r="I73" s="9">
        <v>51</v>
      </c>
      <c r="J73" s="9">
        <f>138-I73</f>
        <v>87</v>
      </c>
      <c r="K73" s="9">
        <f>D73+G73+J73</f>
        <v>198</v>
      </c>
      <c r="L73" s="9">
        <v>72</v>
      </c>
      <c r="M73" s="9">
        <f>C73*F73*I73</f>
        <v>329664</v>
      </c>
      <c r="N73" s="21">
        <v>72</v>
      </c>
      <c r="O73" s="9">
        <f>D73*G73*J73</f>
        <v>238206</v>
      </c>
      <c r="P73" s="9">
        <v>75</v>
      </c>
    </row>
    <row r="74" spans="1:16">
      <c r="A74" s="1" t="s">
        <v>84</v>
      </c>
      <c r="B74" s="12">
        <v>0.00217820563214516</v>
      </c>
      <c r="C74" s="12">
        <v>72</v>
      </c>
      <c r="D74" s="12">
        <f>138-C74</f>
        <v>66</v>
      </c>
      <c r="E74" s="12">
        <v>0.496350364963503</v>
      </c>
      <c r="F74" s="12">
        <v>78</v>
      </c>
      <c r="G74" s="12">
        <f>138-F74</f>
        <v>60</v>
      </c>
      <c r="H74" s="9">
        <v>25</v>
      </c>
      <c r="I74" s="9">
        <v>67</v>
      </c>
      <c r="J74" s="9">
        <f>138-I74</f>
        <v>71</v>
      </c>
      <c r="K74" s="9">
        <f>D74+G74+J74</f>
        <v>197</v>
      </c>
      <c r="L74" s="9">
        <v>73</v>
      </c>
      <c r="M74" s="9">
        <f>C74*F74*I74</f>
        <v>376272</v>
      </c>
      <c r="N74" s="21">
        <v>73</v>
      </c>
      <c r="O74" s="9">
        <f>D74*G74*J74</f>
        <v>281160</v>
      </c>
      <c r="P74" s="9">
        <v>71</v>
      </c>
    </row>
    <row r="75" spans="1:16">
      <c r="A75" s="1" t="s">
        <v>85</v>
      </c>
      <c r="B75" s="13">
        <v>0.000787565153210029</v>
      </c>
      <c r="C75" s="12">
        <v>104</v>
      </c>
      <c r="D75" s="12">
        <f>138-C75</f>
        <v>34</v>
      </c>
      <c r="E75" s="12">
        <v>0.513207547169811</v>
      </c>
      <c r="F75" s="12">
        <v>62</v>
      </c>
      <c r="G75" s="12">
        <f>138-F75</f>
        <v>76</v>
      </c>
      <c r="H75" s="9">
        <v>26</v>
      </c>
      <c r="I75" s="9">
        <v>60</v>
      </c>
      <c r="J75" s="9">
        <f>138-I75</f>
        <v>78</v>
      </c>
      <c r="K75" s="9">
        <f>D75+G75+J75</f>
        <v>188</v>
      </c>
      <c r="L75" s="9">
        <v>76</v>
      </c>
      <c r="M75" s="9">
        <f>C75*F75*I75</f>
        <v>386880</v>
      </c>
      <c r="N75" s="21">
        <v>74</v>
      </c>
      <c r="O75" s="9">
        <f>D75*G75*J75</f>
        <v>201552</v>
      </c>
      <c r="P75" s="9">
        <v>77</v>
      </c>
    </row>
    <row r="76" spans="1:16">
      <c r="A76" s="1" t="s">
        <v>86</v>
      </c>
      <c r="B76" s="12">
        <v>0.00274617762810133</v>
      </c>
      <c r="C76" s="12">
        <v>67</v>
      </c>
      <c r="D76" s="12">
        <f>138-C76</f>
        <v>71</v>
      </c>
      <c r="E76" s="12">
        <v>0.498168498168498</v>
      </c>
      <c r="F76" s="12">
        <v>77</v>
      </c>
      <c r="G76" s="12">
        <f>138-F76</f>
        <v>61</v>
      </c>
      <c r="H76" s="9">
        <v>20</v>
      </c>
      <c r="I76" s="9">
        <v>76</v>
      </c>
      <c r="J76" s="9">
        <f>138-I76</f>
        <v>62</v>
      </c>
      <c r="K76" s="9">
        <f>D76+G76+J76</f>
        <v>194</v>
      </c>
      <c r="L76" s="9">
        <v>74</v>
      </c>
      <c r="M76" s="9">
        <f>C76*F76*I76</f>
        <v>392084</v>
      </c>
      <c r="N76" s="21">
        <v>75</v>
      </c>
      <c r="O76" s="9">
        <f>D76*G76*J76</f>
        <v>268522</v>
      </c>
      <c r="P76" s="9">
        <v>73</v>
      </c>
    </row>
    <row r="77" spans="1:16">
      <c r="A77" s="1" t="s">
        <v>87</v>
      </c>
      <c r="B77" s="12">
        <v>0.00345760832965831</v>
      </c>
      <c r="C77" s="12">
        <v>59</v>
      </c>
      <c r="D77" s="12">
        <f>138-C77</f>
        <v>79</v>
      </c>
      <c r="E77" s="12">
        <v>0.498168498168498</v>
      </c>
      <c r="F77" s="12">
        <v>76</v>
      </c>
      <c r="G77" s="12">
        <f>138-F77</f>
        <v>62</v>
      </c>
      <c r="H77" s="9">
        <v>15</v>
      </c>
      <c r="I77" s="9">
        <v>88</v>
      </c>
      <c r="J77" s="9">
        <f>138-I77</f>
        <v>50</v>
      </c>
      <c r="K77" s="9">
        <f>D77+G77+J77</f>
        <v>191</v>
      </c>
      <c r="L77" s="9">
        <v>75</v>
      </c>
      <c r="M77" s="9">
        <f>C77*F77*I77</f>
        <v>394592</v>
      </c>
      <c r="N77" s="21">
        <v>76</v>
      </c>
      <c r="O77" s="9">
        <f>D77*G77*J77</f>
        <v>244900</v>
      </c>
      <c r="P77" s="9">
        <v>74</v>
      </c>
    </row>
    <row r="78" spans="1:16">
      <c r="A78" s="1" t="s">
        <v>88</v>
      </c>
      <c r="B78" s="12">
        <v>0.00362075474215062</v>
      </c>
      <c r="C78" s="12">
        <v>57</v>
      </c>
      <c r="D78" s="12">
        <f>138-C78</f>
        <v>81</v>
      </c>
      <c r="E78" s="12">
        <v>0.480565371024734</v>
      </c>
      <c r="F78" s="12">
        <v>87</v>
      </c>
      <c r="G78" s="12">
        <f>138-F78</f>
        <v>51</v>
      </c>
      <c r="H78" s="9">
        <v>16</v>
      </c>
      <c r="I78" s="9">
        <v>87</v>
      </c>
      <c r="J78" s="9">
        <f>138-I78</f>
        <v>51</v>
      </c>
      <c r="K78" s="9">
        <f>D78+G78+J78</f>
        <v>183</v>
      </c>
      <c r="L78" s="9">
        <v>77</v>
      </c>
      <c r="M78" s="9">
        <f>C78*F78*I78</f>
        <v>431433</v>
      </c>
      <c r="N78" s="21">
        <v>77</v>
      </c>
      <c r="O78" s="9">
        <f>D78*G78*J78</f>
        <v>210681</v>
      </c>
      <c r="P78" s="9">
        <v>76</v>
      </c>
    </row>
    <row r="79" spans="1:16">
      <c r="A79" s="1" t="s">
        <v>89</v>
      </c>
      <c r="B79" s="12">
        <v>0.00957842981564633</v>
      </c>
      <c r="C79" s="12">
        <v>35</v>
      </c>
      <c r="D79" s="12">
        <f>138-C79</f>
        <v>103</v>
      </c>
      <c r="E79" s="12">
        <v>0.431746031746031</v>
      </c>
      <c r="F79" s="12">
        <v>113</v>
      </c>
      <c r="G79" s="12">
        <f>138-F79</f>
        <v>25</v>
      </c>
      <c r="H79" s="9">
        <v>7</v>
      </c>
      <c r="I79" s="9">
        <v>116</v>
      </c>
      <c r="J79" s="9">
        <f>138-I79</f>
        <v>22</v>
      </c>
      <c r="K79" s="9">
        <f>D79+G79+J79</f>
        <v>150</v>
      </c>
      <c r="L79" s="9">
        <v>91</v>
      </c>
      <c r="M79" s="9">
        <f>C79*F79*I79</f>
        <v>458780</v>
      </c>
      <c r="N79" s="21">
        <v>78</v>
      </c>
      <c r="O79" s="9">
        <f>D79*G79*J79</f>
        <v>56650</v>
      </c>
      <c r="P79" s="9">
        <v>99</v>
      </c>
    </row>
    <row r="80" spans="1:16">
      <c r="A80" s="1" t="s">
        <v>90</v>
      </c>
      <c r="B80" s="12">
        <v>0.00348131082900727</v>
      </c>
      <c r="C80" s="12">
        <v>58</v>
      </c>
      <c r="D80" s="12">
        <f>138-C80</f>
        <v>80</v>
      </c>
      <c r="E80" s="12">
        <v>0.444444444444444</v>
      </c>
      <c r="F80" s="12">
        <v>108</v>
      </c>
      <c r="G80" s="12">
        <f>138-F80</f>
        <v>30</v>
      </c>
      <c r="H80" s="9">
        <v>19</v>
      </c>
      <c r="I80" s="9">
        <v>80</v>
      </c>
      <c r="J80" s="9">
        <f>138-I80</f>
        <v>58</v>
      </c>
      <c r="K80" s="9">
        <f>D80+G80+J80</f>
        <v>168</v>
      </c>
      <c r="L80" s="9">
        <v>82</v>
      </c>
      <c r="M80" s="9">
        <f>C80*F80*I80</f>
        <v>501120</v>
      </c>
      <c r="N80" s="21">
        <v>79</v>
      </c>
      <c r="O80" s="9">
        <f>D80*G80*J80</f>
        <v>139200</v>
      </c>
      <c r="P80" s="9">
        <v>84</v>
      </c>
    </row>
    <row r="81" spans="1:16">
      <c r="A81" s="1" t="s">
        <v>91</v>
      </c>
      <c r="B81" s="13">
        <v>0.000881700767330541</v>
      </c>
      <c r="C81" s="12">
        <v>100</v>
      </c>
      <c r="D81" s="12">
        <f>138-C81</f>
        <v>38</v>
      </c>
      <c r="E81" s="12">
        <v>0.501845018450184</v>
      </c>
      <c r="F81" s="12">
        <v>74</v>
      </c>
      <c r="G81" s="12">
        <f>138-F81</f>
        <v>64</v>
      </c>
      <c r="H81" s="9">
        <v>24</v>
      </c>
      <c r="I81" s="9">
        <v>68</v>
      </c>
      <c r="J81" s="9">
        <f>138-I81</f>
        <v>70</v>
      </c>
      <c r="K81" s="9">
        <f>D81+G81+J81</f>
        <v>172</v>
      </c>
      <c r="L81" s="9">
        <v>79</v>
      </c>
      <c r="M81" s="9">
        <f>C81*F81*I81</f>
        <v>503200</v>
      </c>
      <c r="N81" s="21">
        <v>80</v>
      </c>
      <c r="O81" s="9">
        <f>D81*G81*J81</f>
        <v>170240</v>
      </c>
      <c r="P81" s="9">
        <v>81</v>
      </c>
    </row>
    <row r="82" spans="1:16">
      <c r="A82" s="1" t="s">
        <v>92</v>
      </c>
      <c r="B82" s="12">
        <v>0.00181982386595932</v>
      </c>
      <c r="C82" s="12">
        <v>76</v>
      </c>
      <c r="D82" s="12">
        <f>138-C82</f>
        <v>62</v>
      </c>
      <c r="E82" s="12">
        <v>0.496350364963503</v>
      </c>
      <c r="F82" s="12">
        <v>79</v>
      </c>
      <c r="G82" s="12">
        <f>138-F82</f>
        <v>59</v>
      </c>
      <c r="H82" s="9">
        <v>17</v>
      </c>
      <c r="I82" s="9">
        <v>84</v>
      </c>
      <c r="J82" s="9">
        <f>138-I82</f>
        <v>54</v>
      </c>
      <c r="K82" s="9">
        <f>D82+G82+J82</f>
        <v>175</v>
      </c>
      <c r="L82" s="9">
        <v>78</v>
      </c>
      <c r="M82" s="9">
        <f>C82*F82*I82</f>
        <v>504336</v>
      </c>
      <c r="N82" s="21">
        <v>81</v>
      </c>
      <c r="O82" s="9">
        <f>D82*G82*J82</f>
        <v>197532</v>
      </c>
      <c r="P82" s="9">
        <v>78</v>
      </c>
    </row>
    <row r="83" spans="1:16">
      <c r="A83" s="1" t="s">
        <v>93</v>
      </c>
      <c r="B83" s="12">
        <v>0.00321315440002509</v>
      </c>
      <c r="C83" s="12">
        <v>63</v>
      </c>
      <c r="D83" s="12">
        <f>138-C83</f>
        <v>75</v>
      </c>
      <c r="E83" s="12">
        <v>0.478873239436619</v>
      </c>
      <c r="F83" s="12">
        <v>88</v>
      </c>
      <c r="G83" s="12">
        <f>138-F83</f>
        <v>50</v>
      </c>
      <c r="H83" s="9">
        <v>14</v>
      </c>
      <c r="I83" s="9">
        <v>91</v>
      </c>
      <c r="J83" s="9">
        <f>138-I83</f>
        <v>47</v>
      </c>
      <c r="K83" s="9">
        <f>D83+G83+J83</f>
        <v>172</v>
      </c>
      <c r="L83" s="9">
        <v>80</v>
      </c>
      <c r="M83" s="9">
        <f>C83*F83*I83</f>
        <v>504504</v>
      </c>
      <c r="N83" s="21">
        <v>82</v>
      </c>
      <c r="O83" s="9">
        <f>D83*G83*J83</f>
        <v>176250</v>
      </c>
      <c r="P83" s="9">
        <v>80</v>
      </c>
    </row>
    <row r="84" spans="1:16">
      <c r="A84" s="1" t="s">
        <v>94</v>
      </c>
      <c r="B84" s="12">
        <v>0.0040356945755289</v>
      </c>
      <c r="C84" s="12">
        <v>56</v>
      </c>
      <c r="D84" s="12">
        <f>138-C84</f>
        <v>82</v>
      </c>
      <c r="E84" s="12">
        <v>0.465753424657534</v>
      </c>
      <c r="F84" s="12">
        <v>94</v>
      </c>
      <c r="G84" s="12">
        <f>138-F84</f>
        <v>44</v>
      </c>
      <c r="H84" s="9">
        <v>12</v>
      </c>
      <c r="I84" s="9">
        <v>98</v>
      </c>
      <c r="J84" s="9">
        <f>138-I84</f>
        <v>40</v>
      </c>
      <c r="K84" s="9">
        <f>D84+G84+J84</f>
        <v>166</v>
      </c>
      <c r="L84" s="9">
        <v>83</v>
      </c>
      <c r="M84" s="9">
        <f>C84*F84*I84</f>
        <v>515872</v>
      </c>
      <c r="N84" s="21">
        <v>83</v>
      </c>
      <c r="O84" s="9">
        <f>D84*G84*J84</f>
        <v>144320</v>
      </c>
      <c r="P84" s="9">
        <v>83</v>
      </c>
    </row>
    <row r="85" spans="1:16">
      <c r="A85" s="1" t="s">
        <v>95</v>
      </c>
      <c r="B85" s="12">
        <v>0.00215377846986605</v>
      </c>
      <c r="C85" s="12">
        <v>73</v>
      </c>
      <c r="D85" s="12">
        <f>138-C85</f>
        <v>65</v>
      </c>
      <c r="E85" s="12">
        <v>0.492753623188405</v>
      </c>
      <c r="F85" s="12">
        <v>81</v>
      </c>
      <c r="G85" s="12">
        <f>138-F85</f>
        <v>57</v>
      </c>
      <c r="H85" s="9">
        <v>15</v>
      </c>
      <c r="I85" s="9">
        <v>89</v>
      </c>
      <c r="J85" s="9">
        <f>138-I85</f>
        <v>49</v>
      </c>
      <c r="K85" s="9">
        <f>D85+G85+J85</f>
        <v>171</v>
      </c>
      <c r="L85" s="9">
        <v>81</v>
      </c>
      <c r="M85" s="9">
        <f>C85*F85*I85</f>
        <v>526257</v>
      </c>
      <c r="N85" s="21">
        <v>84</v>
      </c>
      <c r="O85" s="9">
        <f>D85*G85*J85</f>
        <v>181545</v>
      </c>
      <c r="P85" s="9">
        <v>79</v>
      </c>
    </row>
    <row r="86" spans="1:16">
      <c r="A86" s="1" t="s">
        <v>96</v>
      </c>
      <c r="B86" s="13">
        <v>0.000355645869093157</v>
      </c>
      <c r="C86" s="12">
        <v>117</v>
      </c>
      <c r="D86" s="12">
        <f>138-C86</f>
        <v>21</v>
      </c>
      <c r="E86" s="12">
        <v>0.503703703703703</v>
      </c>
      <c r="F86" s="12">
        <v>71</v>
      </c>
      <c r="G86" s="12">
        <f>138-F86</f>
        <v>67</v>
      </c>
      <c r="H86" s="9">
        <v>25</v>
      </c>
      <c r="I86" s="9">
        <v>66</v>
      </c>
      <c r="J86" s="9">
        <f>138-I86</f>
        <v>72</v>
      </c>
      <c r="K86" s="9">
        <f>D86+G86+J86</f>
        <v>160</v>
      </c>
      <c r="L86" s="9">
        <v>84</v>
      </c>
      <c r="M86" s="9">
        <f>C86*F86*I86</f>
        <v>548262</v>
      </c>
      <c r="N86" s="21">
        <v>85</v>
      </c>
      <c r="O86" s="9">
        <f>D86*G86*J86</f>
        <v>101304</v>
      </c>
      <c r="P86" s="9">
        <v>91</v>
      </c>
    </row>
    <row r="87" spans="1:16">
      <c r="A87" s="1" t="s">
        <v>97</v>
      </c>
      <c r="B87" s="13">
        <v>0.000518111366756964</v>
      </c>
      <c r="C87" s="12">
        <v>112</v>
      </c>
      <c r="D87" s="12">
        <f>138-C87</f>
        <v>26</v>
      </c>
      <c r="E87" s="12">
        <v>0.501845018450184</v>
      </c>
      <c r="F87" s="12">
        <v>75</v>
      </c>
      <c r="G87" s="12">
        <f>138-F87</f>
        <v>63</v>
      </c>
      <c r="H87" s="9">
        <v>24</v>
      </c>
      <c r="I87" s="9">
        <v>69</v>
      </c>
      <c r="J87" s="9">
        <f>138-I87</f>
        <v>69</v>
      </c>
      <c r="K87" s="9">
        <f>D87+G87+J87</f>
        <v>158</v>
      </c>
      <c r="L87" s="9">
        <v>86</v>
      </c>
      <c r="M87" s="9">
        <f>C87*F87*I87</f>
        <v>579600</v>
      </c>
      <c r="N87" s="21">
        <v>86</v>
      </c>
      <c r="O87" s="9">
        <f>D87*G87*J87</f>
        <v>113022</v>
      </c>
      <c r="P87" s="9">
        <v>88</v>
      </c>
    </row>
    <row r="88" spans="1:16">
      <c r="A88" s="1" t="s">
        <v>98</v>
      </c>
      <c r="B88" s="12">
        <v>0.00309821365438229</v>
      </c>
      <c r="C88" s="12">
        <v>65</v>
      </c>
      <c r="D88" s="12">
        <f>138-C88</f>
        <v>73</v>
      </c>
      <c r="E88" s="12">
        <v>0.468965517241379</v>
      </c>
      <c r="F88" s="12">
        <v>92</v>
      </c>
      <c r="G88" s="12">
        <f>138-F88</f>
        <v>46</v>
      </c>
      <c r="H88" s="9">
        <v>12</v>
      </c>
      <c r="I88" s="9">
        <v>97</v>
      </c>
      <c r="J88" s="9">
        <f>138-I88</f>
        <v>41</v>
      </c>
      <c r="K88" s="9">
        <f>D88+G88+J88</f>
        <v>160</v>
      </c>
      <c r="L88" s="9">
        <v>85</v>
      </c>
      <c r="M88" s="9">
        <f>C88*F88*I88</f>
        <v>580060</v>
      </c>
      <c r="N88" s="21">
        <v>87</v>
      </c>
      <c r="O88" s="9">
        <f>D88*G88*J88</f>
        <v>137678</v>
      </c>
      <c r="P88" s="9">
        <v>85</v>
      </c>
    </row>
    <row r="89" spans="1:16">
      <c r="A89" s="1" t="s">
        <v>99</v>
      </c>
      <c r="B89" s="12">
        <v>0.00136507550048392</v>
      </c>
      <c r="C89" s="12">
        <v>88</v>
      </c>
      <c r="D89" s="12">
        <f>138-C89</f>
        <v>50</v>
      </c>
      <c r="E89" s="12">
        <v>0.492753623188405</v>
      </c>
      <c r="F89" s="12">
        <v>82</v>
      </c>
      <c r="G89" s="12">
        <f>138-F89</f>
        <v>56</v>
      </c>
      <c r="H89" s="9">
        <v>16</v>
      </c>
      <c r="I89" s="9">
        <v>86</v>
      </c>
      <c r="J89" s="9">
        <f>138-I89</f>
        <v>52</v>
      </c>
      <c r="K89" s="9">
        <f>D89+G89+J89</f>
        <v>158</v>
      </c>
      <c r="L89" s="9">
        <v>87</v>
      </c>
      <c r="M89" s="9">
        <f>C89*F89*I89</f>
        <v>620576</v>
      </c>
      <c r="N89" s="21">
        <v>88</v>
      </c>
      <c r="O89" s="9">
        <f>D89*G89*J89</f>
        <v>145600</v>
      </c>
      <c r="P89" s="9">
        <v>82</v>
      </c>
    </row>
    <row r="90" spans="1:16">
      <c r="A90" s="1" t="s">
        <v>100</v>
      </c>
      <c r="B90" s="13">
        <v>0.000634017537974456</v>
      </c>
      <c r="C90" s="12">
        <v>109</v>
      </c>
      <c r="D90" s="12">
        <f>138-C90</f>
        <v>29</v>
      </c>
      <c r="E90" s="12">
        <v>0.503703703703703</v>
      </c>
      <c r="F90" s="12">
        <v>70</v>
      </c>
      <c r="G90" s="12">
        <f>138-F90</f>
        <v>68</v>
      </c>
      <c r="H90" s="9">
        <v>16</v>
      </c>
      <c r="I90" s="9">
        <v>85</v>
      </c>
      <c r="J90" s="9">
        <f>138-I90</f>
        <v>53</v>
      </c>
      <c r="K90" s="9">
        <f>D90+G90+J90</f>
        <v>150</v>
      </c>
      <c r="L90" s="9">
        <v>90</v>
      </c>
      <c r="M90" s="9">
        <f>C90*F90*I90</f>
        <v>648550</v>
      </c>
      <c r="N90" s="21">
        <v>89</v>
      </c>
      <c r="O90" s="9">
        <f>D90*G90*J90</f>
        <v>104516</v>
      </c>
      <c r="P90" s="9">
        <v>89</v>
      </c>
    </row>
    <row r="91" spans="1:16">
      <c r="A91" s="1" t="s">
        <v>101</v>
      </c>
      <c r="B91" s="13">
        <v>0.000822241480318358</v>
      </c>
      <c r="C91" s="12">
        <v>103</v>
      </c>
      <c r="D91" s="12">
        <f>138-C91</f>
        <v>35</v>
      </c>
      <c r="E91" s="12">
        <v>0.483985765124555</v>
      </c>
      <c r="F91" s="12">
        <v>84</v>
      </c>
      <c r="G91" s="12">
        <f>138-F91</f>
        <v>54</v>
      </c>
      <c r="H91" s="9">
        <v>20</v>
      </c>
      <c r="I91" s="9">
        <v>77</v>
      </c>
      <c r="J91" s="9">
        <f>138-I91</f>
        <v>61</v>
      </c>
      <c r="K91" s="9">
        <f>D91+G91+J91</f>
        <v>150</v>
      </c>
      <c r="L91" s="9">
        <v>89</v>
      </c>
      <c r="M91" s="9">
        <f>C91*F91*I91</f>
        <v>666204</v>
      </c>
      <c r="N91" s="21">
        <v>90</v>
      </c>
      <c r="O91" s="9">
        <f>D91*G91*J91</f>
        <v>115290</v>
      </c>
      <c r="P91" s="9">
        <v>87</v>
      </c>
    </row>
    <row r="92" spans="1:16">
      <c r="A92" s="1" t="s">
        <v>102</v>
      </c>
      <c r="B92" s="12">
        <v>0.00118521390262846</v>
      </c>
      <c r="C92" s="12">
        <v>90</v>
      </c>
      <c r="D92" s="12">
        <f>138-C92</f>
        <v>48</v>
      </c>
      <c r="E92" s="12">
        <v>0.494545454545454</v>
      </c>
      <c r="F92" s="12">
        <v>80</v>
      </c>
      <c r="G92" s="12">
        <f>138-F92</f>
        <v>58</v>
      </c>
      <c r="H92" s="9">
        <v>13</v>
      </c>
      <c r="I92" s="9">
        <v>93</v>
      </c>
      <c r="J92" s="9">
        <f>138-I92</f>
        <v>45</v>
      </c>
      <c r="K92" s="9">
        <f>D92+G92+J92</f>
        <v>151</v>
      </c>
      <c r="L92" s="9">
        <v>88</v>
      </c>
      <c r="M92" s="9">
        <f>C92*F92*I92</f>
        <v>669600</v>
      </c>
      <c r="N92" s="21">
        <v>91</v>
      </c>
      <c r="O92" s="9">
        <f>D92*G92*J92</f>
        <v>125280</v>
      </c>
      <c r="P92" s="9">
        <v>86</v>
      </c>
    </row>
    <row r="93" spans="1:16">
      <c r="A93" s="1" t="s">
        <v>103</v>
      </c>
      <c r="B93" s="13">
        <v>0.000516409044964554</v>
      </c>
      <c r="C93" s="12">
        <v>113</v>
      </c>
      <c r="D93" s="12">
        <f>138-C93</f>
        <v>25</v>
      </c>
      <c r="E93" s="12">
        <v>0.482269503546099</v>
      </c>
      <c r="F93" s="12">
        <v>86</v>
      </c>
      <c r="G93" s="12">
        <f>138-F93</f>
        <v>52</v>
      </c>
      <c r="H93" s="9">
        <v>23</v>
      </c>
      <c r="I93" s="9">
        <v>72</v>
      </c>
      <c r="J93" s="9">
        <f>138-I93</f>
        <v>66</v>
      </c>
      <c r="K93" s="9">
        <f>D93+G93+J93</f>
        <v>143</v>
      </c>
      <c r="L93" s="9">
        <v>93</v>
      </c>
      <c r="M93" s="9">
        <f>C93*F93*I93</f>
        <v>699696</v>
      </c>
      <c r="N93" s="21">
        <v>92</v>
      </c>
      <c r="O93" s="9">
        <f>D93*G93*J93</f>
        <v>85800</v>
      </c>
      <c r="P93" s="9">
        <v>94</v>
      </c>
    </row>
    <row r="94" spans="1:16">
      <c r="A94" s="1" t="s">
        <v>104</v>
      </c>
      <c r="B94" s="13">
        <v>0.000757947058593333</v>
      </c>
      <c r="C94" s="12">
        <v>106</v>
      </c>
      <c r="D94" s="12">
        <f>138-C94</f>
        <v>32</v>
      </c>
      <c r="E94" s="12">
        <v>0.483985765124555</v>
      </c>
      <c r="F94" s="12">
        <v>85</v>
      </c>
      <c r="G94" s="12">
        <f>138-F94</f>
        <v>53</v>
      </c>
      <c r="H94" s="9">
        <v>20</v>
      </c>
      <c r="I94" s="9">
        <v>78</v>
      </c>
      <c r="J94" s="9">
        <f>138-I94</f>
        <v>60</v>
      </c>
      <c r="K94" s="9">
        <f>D94+G94+J94</f>
        <v>145</v>
      </c>
      <c r="L94" s="9">
        <v>92</v>
      </c>
      <c r="M94" s="9">
        <f>C94*F94*I94</f>
        <v>702780</v>
      </c>
      <c r="N94" s="21">
        <v>93</v>
      </c>
      <c r="O94" s="9">
        <f>D94*G94*J94</f>
        <v>101760</v>
      </c>
      <c r="P94" s="9">
        <v>90</v>
      </c>
    </row>
    <row r="95" spans="1:16">
      <c r="A95" s="1" t="s">
        <v>105</v>
      </c>
      <c r="B95" s="12">
        <v>0.00483258400092796</v>
      </c>
      <c r="C95" s="12">
        <v>52</v>
      </c>
      <c r="D95" s="12">
        <f>138-C95</f>
        <v>86</v>
      </c>
      <c r="E95" s="12">
        <v>0.409638554216867</v>
      </c>
      <c r="F95" s="12">
        <v>125</v>
      </c>
      <c r="G95" s="12">
        <f>138-F95</f>
        <v>13</v>
      </c>
      <c r="H95" s="9">
        <v>9</v>
      </c>
      <c r="I95" s="9">
        <v>112</v>
      </c>
      <c r="J95" s="9">
        <f>138-I95</f>
        <v>26</v>
      </c>
      <c r="K95" s="9">
        <f>D95+G95+J95</f>
        <v>125</v>
      </c>
      <c r="L95" s="9">
        <v>97</v>
      </c>
      <c r="M95" s="9">
        <f>C95*F95*I95</f>
        <v>728000</v>
      </c>
      <c r="N95" s="21">
        <v>94</v>
      </c>
      <c r="O95" s="9">
        <f>D95*G95*J95</f>
        <v>29068</v>
      </c>
      <c r="P95" s="9">
        <v>106</v>
      </c>
    </row>
    <row r="96" spans="1:16">
      <c r="A96" s="1" t="s">
        <v>106</v>
      </c>
      <c r="B96" s="12">
        <v>0.00203902656903933</v>
      </c>
      <c r="C96" s="12">
        <v>74</v>
      </c>
      <c r="D96" s="12">
        <f>138-C96</f>
        <v>64</v>
      </c>
      <c r="E96" s="12">
        <v>0.465753424657534</v>
      </c>
      <c r="F96" s="12">
        <v>95</v>
      </c>
      <c r="G96" s="12">
        <f>138-F96</f>
        <v>43</v>
      </c>
      <c r="H96" s="9">
        <v>10</v>
      </c>
      <c r="I96" s="9">
        <v>104</v>
      </c>
      <c r="J96" s="9">
        <f>138-I96</f>
        <v>34</v>
      </c>
      <c r="K96" s="9">
        <f>D96+G96+J96</f>
        <v>141</v>
      </c>
      <c r="L96" s="9">
        <v>94</v>
      </c>
      <c r="M96" s="9">
        <f>C96*F96*I96</f>
        <v>731120</v>
      </c>
      <c r="N96" s="21">
        <v>95</v>
      </c>
      <c r="O96" s="9">
        <f>D96*G96*J96</f>
        <v>93568</v>
      </c>
      <c r="P96" s="9">
        <v>92</v>
      </c>
    </row>
    <row r="97" spans="1:16">
      <c r="A97" s="1" t="s">
        <v>107</v>
      </c>
      <c r="B97" s="13">
        <v>0.00027027186335511</v>
      </c>
      <c r="C97" s="12">
        <v>119</v>
      </c>
      <c r="D97" s="12">
        <f>138-C97</f>
        <v>19</v>
      </c>
      <c r="E97" s="12">
        <v>0.478873239436619</v>
      </c>
      <c r="F97" s="12">
        <v>89</v>
      </c>
      <c r="G97" s="12">
        <f>138-F97</f>
        <v>49</v>
      </c>
      <c r="H97" s="9">
        <v>22</v>
      </c>
      <c r="I97" s="9">
        <v>74</v>
      </c>
      <c r="J97" s="9">
        <f>138-I97</f>
        <v>64</v>
      </c>
      <c r="K97" s="9">
        <f>D97+G97+J97</f>
        <v>132</v>
      </c>
      <c r="L97" s="9">
        <v>96</v>
      </c>
      <c r="M97" s="9">
        <f>C97*F97*I97</f>
        <v>783734</v>
      </c>
      <c r="N97" s="21">
        <v>96</v>
      </c>
      <c r="O97" s="9">
        <f>D97*G97*J97</f>
        <v>59584</v>
      </c>
      <c r="P97" s="9">
        <v>97</v>
      </c>
    </row>
    <row r="98" spans="1:16">
      <c r="A98" s="1" t="s">
        <v>108</v>
      </c>
      <c r="B98" s="12">
        <v>0.00138385524189131</v>
      </c>
      <c r="C98" s="12">
        <v>87</v>
      </c>
      <c r="D98" s="12">
        <f>138-C98</f>
        <v>51</v>
      </c>
      <c r="E98" s="12">
        <v>0.450331125827814</v>
      </c>
      <c r="F98" s="12">
        <v>101</v>
      </c>
      <c r="G98" s="12">
        <f>138-F98</f>
        <v>37</v>
      </c>
      <c r="H98" s="9">
        <v>15</v>
      </c>
      <c r="I98" s="9">
        <v>90</v>
      </c>
      <c r="J98" s="9">
        <f>138-I98</f>
        <v>48</v>
      </c>
      <c r="K98" s="9">
        <f>D98+G98+J98</f>
        <v>136</v>
      </c>
      <c r="L98" s="9">
        <v>95</v>
      </c>
      <c r="M98" s="9">
        <f>C98*F98*I98</f>
        <v>790830</v>
      </c>
      <c r="N98" s="21">
        <v>97</v>
      </c>
      <c r="O98" s="9">
        <f>D98*G98*J98</f>
        <v>90576</v>
      </c>
      <c r="P98" s="9">
        <v>93</v>
      </c>
    </row>
    <row r="99" spans="1:16">
      <c r="A99" s="1" t="s">
        <v>109</v>
      </c>
      <c r="B99" s="12">
        <v>0.00324944917542895</v>
      </c>
      <c r="C99" s="12">
        <v>61</v>
      </c>
      <c r="D99" s="12">
        <f>138-C99</f>
        <v>77</v>
      </c>
      <c r="E99" s="12">
        <v>0.421052631578947</v>
      </c>
      <c r="F99" s="12">
        <v>119</v>
      </c>
      <c r="G99" s="12">
        <f>138-F99</f>
        <v>19</v>
      </c>
      <c r="H99" s="9">
        <v>6</v>
      </c>
      <c r="I99" s="9">
        <v>120</v>
      </c>
      <c r="J99" s="9">
        <f>138-I99</f>
        <v>18</v>
      </c>
      <c r="K99" s="9">
        <f>D99+G99+J99</f>
        <v>114</v>
      </c>
      <c r="L99" s="9">
        <v>103</v>
      </c>
      <c r="M99" s="9">
        <f>C99*F99*I99</f>
        <v>871080</v>
      </c>
      <c r="N99" s="21">
        <v>98</v>
      </c>
      <c r="O99" s="9">
        <f>D99*G99*J99</f>
        <v>26334</v>
      </c>
      <c r="P99" s="9">
        <v>109</v>
      </c>
    </row>
    <row r="100" spans="1:16">
      <c r="A100" s="1" t="s">
        <v>110</v>
      </c>
      <c r="B100" s="12">
        <v>0.00144795723140875</v>
      </c>
      <c r="C100" s="12">
        <v>86</v>
      </c>
      <c r="D100" s="12">
        <f>138-C100</f>
        <v>52</v>
      </c>
      <c r="E100" s="12">
        <v>0.457912457912457</v>
      </c>
      <c r="F100" s="12">
        <v>99</v>
      </c>
      <c r="G100" s="12">
        <f>138-F100</f>
        <v>39</v>
      </c>
      <c r="H100" s="9">
        <v>10</v>
      </c>
      <c r="I100" s="9">
        <v>106</v>
      </c>
      <c r="J100" s="9">
        <f>138-I100</f>
        <v>32</v>
      </c>
      <c r="K100" s="9">
        <f>D100+G100+J100</f>
        <v>123</v>
      </c>
      <c r="L100" s="9">
        <v>99</v>
      </c>
      <c r="M100" s="9">
        <f>C100*F100*I100</f>
        <v>902484</v>
      </c>
      <c r="N100" s="21">
        <v>99</v>
      </c>
      <c r="O100" s="9">
        <f>D100*G100*J100</f>
        <v>64896</v>
      </c>
      <c r="P100" s="9">
        <v>96</v>
      </c>
    </row>
    <row r="101" spans="1:16">
      <c r="A101" s="1" t="s">
        <v>111</v>
      </c>
      <c r="B101" s="13">
        <v>0.000995115511491388</v>
      </c>
      <c r="C101" s="12">
        <v>94</v>
      </c>
      <c r="D101" s="12">
        <f>138-C101</f>
        <v>44</v>
      </c>
      <c r="E101" s="12">
        <v>0.462585034013605</v>
      </c>
      <c r="F101" s="12">
        <v>97</v>
      </c>
      <c r="G101" s="12">
        <f>138-F101</f>
        <v>41</v>
      </c>
      <c r="H101" s="9">
        <v>11</v>
      </c>
      <c r="I101" s="9">
        <v>100</v>
      </c>
      <c r="J101" s="9">
        <f>138-I101</f>
        <v>38</v>
      </c>
      <c r="K101" s="9">
        <f>D101+G101+J101</f>
        <v>123</v>
      </c>
      <c r="L101" s="9">
        <v>98</v>
      </c>
      <c r="M101" s="9">
        <f>C101*F101*I101</f>
        <v>911800</v>
      </c>
      <c r="N101" s="21">
        <v>100</v>
      </c>
      <c r="O101" s="9">
        <f>D101*G101*J101</f>
        <v>68552</v>
      </c>
      <c r="P101" s="9">
        <v>95</v>
      </c>
    </row>
    <row r="102" spans="1:16">
      <c r="A102" s="1" t="s">
        <v>112</v>
      </c>
      <c r="B102" s="13">
        <v>0.000659938497794814</v>
      </c>
      <c r="C102" s="12">
        <v>108</v>
      </c>
      <c r="D102" s="12">
        <f>138-C102</f>
        <v>30</v>
      </c>
      <c r="E102" s="12">
        <v>0.473867595818815</v>
      </c>
      <c r="F102" s="12">
        <v>91</v>
      </c>
      <c r="G102" s="12">
        <f>138-F102</f>
        <v>47</v>
      </c>
      <c r="H102" s="9">
        <v>11</v>
      </c>
      <c r="I102" s="9">
        <v>99</v>
      </c>
      <c r="J102" s="9">
        <f>138-I102</f>
        <v>39</v>
      </c>
      <c r="K102" s="9">
        <f>D102+G102+J102</f>
        <v>116</v>
      </c>
      <c r="L102" s="9">
        <v>100</v>
      </c>
      <c r="M102" s="9">
        <f>C102*F102*I102</f>
        <v>972972</v>
      </c>
      <c r="N102" s="21">
        <v>101</v>
      </c>
      <c r="O102" s="9">
        <f>D102*G102*J102</f>
        <v>54990</v>
      </c>
      <c r="P102" s="9">
        <v>100</v>
      </c>
    </row>
    <row r="103" spans="1:16">
      <c r="A103" s="1" t="s">
        <v>113</v>
      </c>
      <c r="B103" s="12">
        <v>0.00100096113117958</v>
      </c>
      <c r="C103" s="12">
        <v>93</v>
      </c>
      <c r="D103" s="12">
        <f>138-C103</f>
        <v>45</v>
      </c>
      <c r="E103" s="12">
        <v>0.465753424657534</v>
      </c>
      <c r="F103" s="12">
        <v>96</v>
      </c>
      <c r="G103" s="12">
        <f>138-F103</f>
        <v>42</v>
      </c>
      <c r="H103" s="9">
        <v>9</v>
      </c>
      <c r="I103" s="9">
        <v>109</v>
      </c>
      <c r="J103" s="9">
        <f>138-I103</f>
        <v>29</v>
      </c>
      <c r="K103" s="9">
        <f>D103+G103+J103</f>
        <v>116</v>
      </c>
      <c r="L103" s="9">
        <v>102</v>
      </c>
      <c r="M103" s="9">
        <f>C103*F103*I103</f>
        <v>973152</v>
      </c>
      <c r="N103" s="21">
        <v>102</v>
      </c>
      <c r="O103" s="9">
        <f>D103*G103*J103</f>
        <v>54810</v>
      </c>
      <c r="P103" s="9">
        <v>101</v>
      </c>
    </row>
    <row r="104" spans="1:16">
      <c r="A104" s="1" t="s">
        <v>114</v>
      </c>
      <c r="B104" s="13">
        <v>0.000984636275419347</v>
      </c>
      <c r="C104" s="12">
        <v>95</v>
      </c>
      <c r="D104" s="12">
        <f>138-C104</f>
        <v>43</v>
      </c>
      <c r="E104" s="12">
        <v>0.461016949152542</v>
      </c>
      <c r="F104" s="12">
        <v>98</v>
      </c>
      <c r="G104" s="12">
        <f>138-F104</f>
        <v>40</v>
      </c>
      <c r="H104" s="9">
        <v>10</v>
      </c>
      <c r="I104" s="9">
        <v>105</v>
      </c>
      <c r="J104" s="9">
        <f>138-I104</f>
        <v>33</v>
      </c>
      <c r="K104" s="9">
        <f>D104+G104+J104</f>
        <v>116</v>
      </c>
      <c r="L104" s="9">
        <v>101</v>
      </c>
      <c r="M104" s="9">
        <f>C104*F104*I104</f>
        <v>977550</v>
      </c>
      <c r="N104" s="21">
        <v>103</v>
      </c>
      <c r="O104" s="9">
        <f>D104*G104*J104</f>
        <v>56760</v>
      </c>
      <c r="P104" s="9">
        <v>98</v>
      </c>
    </row>
    <row r="105" spans="1:16">
      <c r="A105" s="1" t="s">
        <v>115</v>
      </c>
      <c r="B105" s="13">
        <v>0.00017910881401497</v>
      </c>
      <c r="C105" s="12">
        <v>121</v>
      </c>
      <c r="D105" s="12">
        <f>138-C105</f>
        <v>17</v>
      </c>
      <c r="E105" s="12">
        <v>0.485714285714285</v>
      </c>
      <c r="F105" s="12">
        <v>83</v>
      </c>
      <c r="G105" s="12">
        <f>138-F105</f>
        <v>55</v>
      </c>
      <c r="H105" s="9">
        <v>10</v>
      </c>
      <c r="I105" s="9">
        <v>103</v>
      </c>
      <c r="J105" s="9">
        <f>138-I105</f>
        <v>35</v>
      </c>
      <c r="K105" s="9">
        <f>D105+G105+J105</f>
        <v>107</v>
      </c>
      <c r="L105" s="9">
        <v>104</v>
      </c>
      <c r="M105" s="9">
        <f>C105*F105*I105</f>
        <v>1034429</v>
      </c>
      <c r="N105" s="21">
        <v>104</v>
      </c>
      <c r="O105" s="9">
        <f>D105*G105*J105</f>
        <v>32725</v>
      </c>
      <c r="P105" s="9">
        <v>105</v>
      </c>
    </row>
    <row r="106" spans="1:16">
      <c r="A106" s="1" t="s">
        <v>116</v>
      </c>
      <c r="B106" s="13">
        <v>0.000829479456939339</v>
      </c>
      <c r="C106" s="12">
        <v>102</v>
      </c>
      <c r="D106" s="12">
        <f>138-C106</f>
        <v>36</v>
      </c>
      <c r="E106" s="12">
        <v>0.43312101910828</v>
      </c>
      <c r="F106" s="12">
        <v>111</v>
      </c>
      <c r="G106" s="12">
        <f>138-F106</f>
        <v>27</v>
      </c>
      <c r="H106" s="9">
        <v>13</v>
      </c>
      <c r="I106" s="9">
        <v>95</v>
      </c>
      <c r="J106" s="9">
        <f>138-I106</f>
        <v>43</v>
      </c>
      <c r="K106" s="9">
        <f>D106+G106+J106</f>
        <v>106</v>
      </c>
      <c r="L106" s="9">
        <v>105</v>
      </c>
      <c r="M106" s="9">
        <f>C106*F106*I106</f>
        <v>1075590</v>
      </c>
      <c r="N106" s="21">
        <v>105</v>
      </c>
      <c r="O106" s="9">
        <f>D106*G106*J106</f>
        <v>41796</v>
      </c>
      <c r="P106" s="9">
        <v>102</v>
      </c>
    </row>
    <row r="107" spans="1:16">
      <c r="A107" s="1" t="s">
        <v>117</v>
      </c>
      <c r="B107" s="12">
        <v>0.00107466531483488</v>
      </c>
      <c r="C107" s="12">
        <v>91</v>
      </c>
      <c r="D107" s="12">
        <f>138-C107</f>
        <v>47</v>
      </c>
      <c r="E107" s="12">
        <v>0.422360248447205</v>
      </c>
      <c r="F107" s="12">
        <v>118</v>
      </c>
      <c r="G107" s="12">
        <f>138-F107</f>
        <v>20</v>
      </c>
      <c r="H107" s="9">
        <v>11</v>
      </c>
      <c r="I107" s="9">
        <v>102</v>
      </c>
      <c r="J107" s="9">
        <f>138-I107</f>
        <v>36</v>
      </c>
      <c r="K107" s="9">
        <f>D107+G107+J107</f>
        <v>103</v>
      </c>
      <c r="L107" s="9">
        <v>106</v>
      </c>
      <c r="M107" s="9">
        <f>C107*F107*I107</f>
        <v>1095276</v>
      </c>
      <c r="N107" s="21">
        <v>106</v>
      </c>
      <c r="O107" s="9">
        <f>D107*G107*J107</f>
        <v>33840</v>
      </c>
      <c r="P107" s="9">
        <v>104</v>
      </c>
    </row>
    <row r="108" spans="1:16">
      <c r="A108" s="1" t="s">
        <v>118</v>
      </c>
      <c r="B108" s="13">
        <v>0.000393869954278484</v>
      </c>
      <c r="C108" s="12">
        <v>114</v>
      </c>
      <c r="D108" s="12">
        <f>138-C108</f>
        <v>24</v>
      </c>
      <c r="E108" s="12">
        <v>0.445901639344262</v>
      </c>
      <c r="F108" s="12">
        <v>107</v>
      </c>
      <c r="G108" s="12">
        <f>138-F108</f>
        <v>31</v>
      </c>
      <c r="H108" s="9">
        <v>14</v>
      </c>
      <c r="I108" s="9">
        <v>92</v>
      </c>
      <c r="J108" s="9">
        <f>138-I108</f>
        <v>46</v>
      </c>
      <c r="K108" s="9">
        <f>D108+G108+J108</f>
        <v>101</v>
      </c>
      <c r="L108" s="9">
        <v>107</v>
      </c>
      <c r="M108" s="9">
        <f>C108*F108*I108</f>
        <v>1122216</v>
      </c>
      <c r="N108" s="21">
        <v>107</v>
      </c>
      <c r="O108" s="9">
        <f>D108*G108*J108</f>
        <v>34224</v>
      </c>
      <c r="P108" s="9">
        <v>103</v>
      </c>
    </row>
    <row r="109" spans="1:16">
      <c r="A109" s="1" t="s">
        <v>119</v>
      </c>
      <c r="B109" s="13">
        <v>0.000937004749550631</v>
      </c>
      <c r="C109" s="12">
        <v>98</v>
      </c>
      <c r="D109" s="12">
        <f>138-C109</f>
        <v>40</v>
      </c>
      <c r="E109" s="12">
        <v>0.415902140672782</v>
      </c>
      <c r="F109" s="12">
        <v>122</v>
      </c>
      <c r="G109" s="12">
        <f>138-F109</f>
        <v>16</v>
      </c>
      <c r="H109" s="9">
        <v>13</v>
      </c>
      <c r="I109" s="9">
        <v>96</v>
      </c>
      <c r="J109" s="9">
        <f>138-I109</f>
        <v>42</v>
      </c>
      <c r="K109" s="9">
        <f>D109+G109+J109</f>
        <v>98</v>
      </c>
      <c r="L109" s="9">
        <v>108</v>
      </c>
      <c r="M109" s="9">
        <f>C109*F109*I109</f>
        <v>1147776</v>
      </c>
      <c r="N109" s="21">
        <v>108</v>
      </c>
      <c r="O109" s="9">
        <f>D109*G109*J109</f>
        <v>26880</v>
      </c>
      <c r="P109" s="9">
        <v>108</v>
      </c>
    </row>
    <row r="110" spans="1:16">
      <c r="A110" s="1" t="s">
        <v>120</v>
      </c>
      <c r="B110" s="12">
        <v>0.00102046586569887</v>
      </c>
      <c r="C110" s="12">
        <v>92</v>
      </c>
      <c r="D110" s="12">
        <f>138-C110</f>
        <v>46</v>
      </c>
      <c r="E110" s="12">
        <v>0.445901639344262</v>
      </c>
      <c r="F110" s="12">
        <v>106</v>
      </c>
      <c r="G110" s="12">
        <f>138-F110</f>
        <v>32</v>
      </c>
      <c r="H110" s="9">
        <v>6</v>
      </c>
      <c r="I110" s="9">
        <v>119</v>
      </c>
      <c r="J110" s="9">
        <f>138-I110</f>
        <v>19</v>
      </c>
      <c r="K110" s="9">
        <f>D110+G110+J110</f>
        <v>97</v>
      </c>
      <c r="L110" s="9">
        <v>109</v>
      </c>
      <c r="M110" s="9">
        <f>C110*F110*I110</f>
        <v>1160488</v>
      </c>
      <c r="N110" s="21">
        <v>109</v>
      </c>
      <c r="O110" s="9">
        <f>D110*G110*J110</f>
        <v>27968</v>
      </c>
      <c r="P110" s="9">
        <v>107</v>
      </c>
    </row>
    <row r="111" spans="1:16">
      <c r="A111" s="1" t="s">
        <v>121</v>
      </c>
      <c r="B111" s="12">
        <v>0.00173775302829452</v>
      </c>
      <c r="C111" s="12">
        <v>79</v>
      </c>
      <c r="D111" s="12">
        <f>138-C111</f>
        <v>59</v>
      </c>
      <c r="E111" s="12">
        <v>0.405970149253731</v>
      </c>
      <c r="F111" s="12">
        <v>126</v>
      </c>
      <c r="G111" s="12">
        <f>138-F111</f>
        <v>12</v>
      </c>
      <c r="H111" s="9">
        <v>6</v>
      </c>
      <c r="I111" s="9">
        <v>121</v>
      </c>
      <c r="J111" s="9">
        <f>138-I111</f>
        <v>17</v>
      </c>
      <c r="K111" s="9">
        <f>D111+G111+J111</f>
        <v>88</v>
      </c>
      <c r="L111" s="9">
        <v>112</v>
      </c>
      <c r="M111" s="9">
        <f>C111*F111*I111</f>
        <v>1204434</v>
      </c>
      <c r="N111" s="21">
        <v>110</v>
      </c>
      <c r="O111" s="9">
        <f>D111*G111*J111</f>
        <v>12036</v>
      </c>
      <c r="P111" s="9">
        <v>116</v>
      </c>
    </row>
    <row r="112" spans="1:16">
      <c r="A112" s="1" t="s">
        <v>122</v>
      </c>
      <c r="B112" s="13">
        <v>0.000301516967890491</v>
      </c>
      <c r="C112" s="12">
        <v>118</v>
      </c>
      <c r="D112" s="12">
        <f>138-C112</f>
        <v>20</v>
      </c>
      <c r="E112" s="12">
        <v>0.447368421052631</v>
      </c>
      <c r="F112" s="12">
        <v>104</v>
      </c>
      <c r="G112" s="12">
        <f>138-F112</f>
        <v>34</v>
      </c>
      <c r="H112" s="9">
        <v>11</v>
      </c>
      <c r="I112" s="9">
        <v>101</v>
      </c>
      <c r="J112" s="9">
        <f>138-I112</f>
        <v>37</v>
      </c>
      <c r="K112" s="9">
        <f>D112+G112+J112</f>
        <v>91</v>
      </c>
      <c r="L112" s="9">
        <v>110</v>
      </c>
      <c r="M112" s="9">
        <f>C112*F112*I112</f>
        <v>1239472</v>
      </c>
      <c r="N112" s="21">
        <v>111</v>
      </c>
      <c r="O112" s="9">
        <f>D112*G112*J112</f>
        <v>25160</v>
      </c>
      <c r="P112" s="9">
        <v>110</v>
      </c>
    </row>
    <row r="113" spans="1:16">
      <c r="A113" s="1" t="s">
        <v>123</v>
      </c>
      <c r="B113" s="13">
        <v>0.000163675429269991</v>
      </c>
      <c r="C113" s="12">
        <v>123</v>
      </c>
      <c r="D113" s="12">
        <f>138-C113</f>
        <v>15</v>
      </c>
      <c r="E113" s="12">
        <v>0.47719298245614</v>
      </c>
      <c r="F113" s="12">
        <v>90</v>
      </c>
      <c r="G113" s="12">
        <f>138-F113</f>
        <v>48</v>
      </c>
      <c r="H113" s="9">
        <v>8</v>
      </c>
      <c r="I113" s="9">
        <v>113</v>
      </c>
      <c r="J113" s="9">
        <f>138-I113</f>
        <v>25</v>
      </c>
      <c r="K113" s="9">
        <f>D113+G113+J113</f>
        <v>88</v>
      </c>
      <c r="L113" s="9">
        <v>111</v>
      </c>
      <c r="M113" s="9">
        <f>C113*F113*I113</f>
        <v>1250910</v>
      </c>
      <c r="N113" s="21">
        <v>112</v>
      </c>
      <c r="O113" s="9">
        <f>D113*G113*J113</f>
        <v>18000</v>
      </c>
      <c r="P113" s="9">
        <v>114</v>
      </c>
    </row>
    <row r="114" spans="1:16">
      <c r="A114" s="1" t="s">
        <v>124</v>
      </c>
      <c r="B114" s="12">
        <v>0.00152122078833267</v>
      </c>
      <c r="C114" s="12">
        <v>84</v>
      </c>
      <c r="D114" s="12">
        <f>138-C114</f>
        <v>54</v>
      </c>
      <c r="E114" s="12">
        <v>0.388571428571428</v>
      </c>
      <c r="F114" s="12">
        <v>130</v>
      </c>
      <c r="G114" s="12">
        <f>138-F114</f>
        <v>8</v>
      </c>
      <c r="H114" s="9">
        <v>7</v>
      </c>
      <c r="I114" s="9">
        <v>118</v>
      </c>
      <c r="J114" s="9">
        <f>138-I114</f>
        <v>20</v>
      </c>
      <c r="K114" s="9">
        <f>D114+G114+J114</f>
        <v>82</v>
      </c>
      <c r="L114" s="9">
        <v>117</v>
      </c>
      <c r="M114" s="9">
        <f>C114*F114*I114</f>
        <v>1288560</v>
      </c>
      <c r="N114" s="21">
        <v>113</v>
      </c>
      <c r="O114" s="9">
        <f>D114*G114*J114</f>
        <v>8640</v>
      </c>
      <c r="P114" s="9">
        <v>117</v>
      </c>
    </row>
    <row r="115" spans="1:16">
      <c r="A115" s="1" t="s">
        <v>125</v>
      </c>
      <c r="B115" s="13">
        <v>0.000375063115203743</v>
      </c>
      <c r="C115" s="12">
        <v>115</v>
      </c>
      <c r="D115" s="12">
        <f>138-C115</f>
        <v>23</v>
      </c>
      <c r="E115" s="12">
        <v>0.448844884488448</v>
      </c>
      <c r="F115" s="12">
        <v>102</v>
      </c>
      <c r="G115" s="12">
        <f>138-F115</f>
        <v>36</v>
      </c>
      <c r="H115" s="9">
        <v>9</v>
      </c>
      <c r="I115" s="9">
        <v>110</v>
      </c>
      <c r="J115" s="9">
        <f>138-I115</f>
        <v>28</v>
      </c>
      <c r="K115" s="9">
        <f>D115+G115+J115</f>
        <v>87</v>
      </c>
      <c r="L115" s="9">
        <v>113</v>
      </c>
      <c r="M115" s="9">
        <f>C115*F115*I115</f>
        <v>1290300</v>
      </c>
      <c r="N115" s="21">
        <v>114</v>
      </c>
      <c r="O115" s="9">
        <f>D115*G115*J115</f>
        <v>23184</v>
      </c>
      <c r="P115" s="9">
        <v>112</v>
      </c>
    </row>
    <row r="116" spans="1:16">
      <c r="A116" s="1" t="s">
        <v>126</v>
      </c>
      <c r="B116" s="13">
        <v>0.000103186236770809</v>
      </c>
      <c r="C116" s="12">
        <v>126</v>
      </c>
      <c r="D116" s="12">
        <f>138-C116</f>
        <v>12</v>
      </c>
      <c r="E116" s="12">
        <v>0.441558441558441</v>
      </c>
      <c r="F116" s="12">
        <v>109</v>
      </c>
      <c r="G116" s="12">
        <f>138-F116</f>
        <v>29</v>
      </c>
      <c r="H116" s="9">
        <v>13</v>
      </c>
      <c r="I116" s="9">
        <v>94</v>
      </c>
      <c r="J116" s="9">
        <f>138-I116</f>
        <v>44</v>
      </c>
      <c r="K116" s="9">
        <f>D116+G116+J116</f>
        <v>85</v>
      </c>
      <c r="L116" s="9">
        <v>116</v>
      </c>
      <c r="M116" s="9">
        <f>C116*F116*I116</f>
        <v>1290996</v>
      </c>
      <c r="N116" s="21">
        <v>115</v>
      </c>
      <c r="O116" s="9">
        <f>D116*G116*J116</f>
        <v>15312</v>
      </c>
      <c r="P116" s="9">
        <v>115</v>
      </c>
    </row>
    <row r="117" spans="1:16">
      <c r="A117" s="1" t="s">
        <v>127</v>
      </c>
      <c r="B117" s="13">
        <v>0.000575718679349065</v>
      </c>
      <c r="C117" s="12">
        <v>110</v>
      </c>
      <c r="D117" s="12">
        <f>138-C117</f>
        <v>28</v>
      </c>
      <c r="E117" s="12">
        <v>0.447368421052631</v>
      </c>
      <c r="F117" s="12">
        <v>103</v>
      </c>
      <c r="G117" s="12">
        <f>138-F117</f>
        <v>35</v>
      </c>
      <c r="H117" s="9">
        <v>8</v>
      </c>
      <c r="I117" s="9">
        <v>114</v>
      </c>
      <c r="J117" s="9">
        <f>138-I117</f>
        <v>24</v>
      </c>
      <c r="K117" s="9">
        <f>D117+G117+J117</f>
        <v>87</v>
      </c>
      <c r="L117" s="9">
        <v>114</v>
      </c>
      <c r="M117" s="9">
        <f>C117*F117*I117</f>
        <v>1291620</v>
      </c>
      <c r="N117" s="21">
        <v>116</v>
      </c>
      <c r="O117" s="9">
        <f>D117*G117*J117</f>
        <v>23520</v>
      </c>
      <c r="P117" s="9">
        <v>111</v>
      </c>
    </row>
    <row r="118" spans="1:16">
      <c r="A118" s="1" t="s">
        <v>128</v>
      </c>
      <c r="B118" s="13">
        <v>0.000781534765889479</v>
      </c>
      <c r="C118" s="12">
        <v>105</v>
      </c>
      <c r="D118" s="12">
        <f>138-C118</f>
        <v>33</v>
      </c>
      <c r="E118" s="12">
        <v>0.43312101910828</v>
      </c>
      <c r="F118" s="12">
        <v>112</v>
      </c>
      <c r="G118" s="12">
        <f>138-F118</f>
        <v>26</v>
      </c>
      <c r="H118" s="9">
        <v>9</v>
      </c>
      <c r="I118" s="9">
        <v>111</v>
      </c>
      <c r="J118" s="9">
        <f>138-I118</f>
        <v>27</v>
      </c>
      <c r="K118" s="9">
        <f>D118+G118+J118</f>
        <v>86</v>
      </c>
      <c r="L118" s="9">
        <v>115</v>
      </c>
      <c r="M118" s="9">
        <f>C118*F118*I118</f>
        <v>1305360</v>
      </c>
      <c r="N118" s="21">
        <v>117</v>
      </c>
      <c r="O118" s="9">
        <f>D118*G118*J118</f>
        <v>23166</v>
      </c>
      <c r="P118" s="9">
        <v>113</v>
      </c>
    </row>
    <row r="119" spans="1:16">
      <c r="A119" s="1" t="s">
        <v>129</v>
      </c>
      <c r="B119" s="13">
        <v>4.08126922080093e-5</v>
      </c>
      <c r="C119" s="12">
        <v>130</v>
      </c>
      <c r="D119" s="12">
        <f>138-C119</f>
        <v>8</v>
      </c>
      <c r="E119" s="12">
        <v>0.447368421052631</v>
      </c>
      <c r="F119" s="12">
        <v>105</v>
      </c>
      <c r="G119" s="12">
        <f>138-F119</f>
        <v>33</v>
      </c>
      <c r="H119" s="9">
        <v>10</v>
      </c>
      <c r="I119" s="9">
        <v>107</v>
      </c>
      <c r="J119" s="9">
        <f>138-I119</f>
        <v>31</v>
      </c>
      <c r="K119" s="9">
        <f>D119+G119+J119</f>
        <v>72</v>
      </c>
      <c r="L119" s="9">
        <v>118</v>
      </c>
      <c r="M119" s="9">
        <f>C119*F119*I119</f>
        <v>1460550</v>
      </c>
      <c r="N119" s="21">
        <v>118</v>
      </c>
      <c r="O119" s="9">
        <f>D119*G119*J119</f>
        <v>8184</v>
      </c>
      <c r="P119" s="9">
        <v>119</v>
      </c>
    </row>
    <row r="120" spans="1:16">
      <c r="A120" s="1" t="s">
        <v>130</v>
      </c>
      <c r="B120" s="13">
        <v>7.19124732222363e-5</v>
      </c>
      <c r="C120" s="12">
        <v>129</v>
      </c>
      <c r="D120" s="12">
        <f>138-C120</f>
        <v>9</v>
      </c>
      <c r="E120" s="12">
        <v>0.434504792332268</v>
      </c>
      <c r="F120" s="12">
        <v>110</v>
      </c>
      <c r="G120" s="12">
        <f>138-F120</f>
        <v>28</v>
      </c>
      <c r="H120" s="9">
        <v>10</v>
      </c>
      <c r="I120" s="9">
        <v>108</v>
      </c>
      <c r="J120" s="9">
        <f>138-I120</f>
        <v>30</v>
      </c>
      <c r="K120" s="9">
        <f>D120+G120+J120</f>
        <v>67</v>
      </c>
      <c r="L120" s="9">
        <v>119</v>
      </c>
      <c r="M120" s="9">
        <f>C120*F120*I120</f>
        <v>1532520</v>
      </c>
      <c r="N120" s="21">
        <v>119</v>
      </c>
      <c r="O120" s="9">
        <f>D120*G120*J120</f>
        <v>7560</v>
      </c>
      <c r="P120" s="9">
        <v>120</v>
      </c>
    </row>
    <row r="121" spans="1:16">
      <c r="A121" s="1" t="s">
        <v>131</v>
      </c>
      <c r="B121" s="13">
        <v>0.00066277502493277</v>
      </c>
      <c r="C121" s="12">
        <v>107</v>
      </c>
      <c r="D121" s="12">
        <f>138-C121</f>
        <v>31</v>
      </c>
      <c r="E121" s="12">
        <v>0.390804597701149</v>
      </c>
      <c r="F121" s="12">
        <v>129</v>
      </c>
      <c r="G121" s="12">
        <f>138-F121</f>
        <v>9</v>
      </c>
      <c r="H121" s="9">
        <v>8</v>
      </c>
      <c r="I121" s="9">
        <v>115</v>
      </c>
      <c r="J121" s="9">
        <f>138-I121</f>
        <v>23</v>
      </c>
      <c r="K121" s="9">
        <f>D121+G121+J121</f>
        <v>63</v>
      </c>
      <c r="L121" s="9">
        <v>120</v>
      </c>
      <c r="M121" s="9">
        <f>C121*F121*I121</f>
        <v>1587345</v>
      </c>
      <c r="N121" s="21">
        <v>120</v>
      </c>
      <c r="O121" s="9">
        <f>D121*G121*J121</f>
        <v>6417</v>
      </c>
      <c r="P121" s="9">
        <v>121</v>
      </c>
    </row>
    <row r="122" spans="1:16">
      <c r="A122" s="1" t="s">
        <v>132</v>
      </c>
      <c r="B122" s="13">
        <v>0.000356653430011166</v>
      </c>
      <c r="C122" s="12">
        <v>116</v>
      </c>
      <c r="D122" s="12">
        <f>138-C122</f>
        <v>22</v>
      </c>
      <c r="E122" s="12">
        <v>0.430379746835443</v>
      </c>
      <c r="F122" s="12">
        <v>114</v>
      </c>
      <c r="G122" s="12">
        <f>138-F122</f>
        <v>24</v>
      </c>
      <c r="H122" s="9">
        <v>5</v>
      </c>
      <c r="I122" s="9">
        <v>122</v>
      </c>
      <c r="J122" s="9">
        <f>138-I122</f>
        <v>16</v>
      </c>
      <c r="K122" s="9">
        <f>D122+G122+J122</f>
        <v>62</v>
      </c>
      <c r="L122" s="9">
        <v>121</v>
      </c>
      <c r="M122" s="9">
        <f>C122*F122*I122</f>
        <v>1613328</v>
      </c>
      <c r="N122" s="21">
        <v>121</v>
      </c>
      <c r="O122" s="9">
        <f>D122*G122*J122</f>
        <v>8448</v>
      </c>
      <c r="P122" s="9">
        <v>118</v>
      </c>
    </row>
    <row r="123" spans="1:16">
      <c r="A123" s="1" t="s">
        <v>133</v>
      </c>
      <c r="B123" s="13">
        <v>0.000982773845577187</v>
      </c>
      <c r="C123" s="12">
        <v>96</v>
      </c>
      <c r="D123" s="12">
        <f>138-C123</f>
        <v>42</v>
      </c>
      <c r="E123" s="12">
        <v>0.365591397849462</v>
      </c>
      <c r="F123" s="12">
        <v>134</v>
      </c>
      <c r="G123" s="12">
        <f>138-F123</f>
        <v>4</v>
      </c>
      <c r="H123" s="9">
        <v>4</v>
      </c>
      <c r="I123" s="9">
        <v>129</v>
      </c>
      <c r="J123" s="9">
        <f>138-I123</f>
        <v>9</v>
      </c>
      <c r="K123" s="9">
        <f>D123+G123+J123</f>
        <v>55</v>
      </c>
      <c r="L123" s="9">
        <v>122</v>
      </c>
      <c r="M123" s="9">
        <f>C123*F123*I123</f>
        <v>1659456</v>
      </c>
      <c r="N123" s="21">
        <v>122</v>
      </c>
      <c r="O123" s="9">
        <f>D123*G123*J123</f>
        <v>1512</v>
      </c>
      <c r="P123" s="9">
        <v>126</v>
      </c>
    </row>
    <row r="124" spans="1:16">
      <c r="A124" s="1" t="s">
        <v>134</v>
      </c>
      <c r="B124" s="13">
        <v>0.000177509374389599</v>
      </c>
      <c r="C124" s="12">
        <v>122</v>
      </c>
      <c r="D124" s="12">
        <f>138-C124</f>
        <v>16</v>
      </c>
      <c r="E124" s="12">
        <v>0.41337386018237</v>
      </c>
      <c r="F124" s="12">
        <v>123</v>
      </c>
      <c r="G124" s="12">
        <f>138-F124</f>
        <v>15</v>
      </c>
      <c r="H124" s="9">
        <v>7</v>
      </c>
      <c r="I124" s="9">
        <v>117</v>
      </c>
      <c r="J124" s="9">
        <f>138-I124</f>
        <v>21</v>
      </c>
      <c r="K124" s="9">
        <f>D124+G124+J124</f>
        <v>52</v>
      </c>
      <c r="L124" s="9">
        <v>123</v>
      </c>
      <c r="M124" s="9">
        <f>C124*F124*I124</f>
        <v>1755702</v>
      </c>
      <c r="N124" s="21">
        <v>123</v>
      </c>
      <c r="O124" s="9">
        <f>D124*G124*J124</f>
        <v>5040</v>
      </c>
      <c r="P124" s="9">
        <v>122</v>
      </c>
    </row>
    <row r="125" spans="1:16">
      <c r="A125" s="1" t="s">
        <v>135</v>
      </c>
      <c r="B125" s="13">
        <v>0.000924080614465604</v>
      </c>
      <c r="C125" s="12">
        <v>99</v>
      </c>
      <c r="D125" s="12">
        <f>138-C125</f>
        <v>39</v>
      </c>
      <c r="E125" s="12">
        <v>0.385269121813031</v>
      </c>
      <c r="F125" s="12">
        <v>131</v>
      </c>
      <c r="G125" s="12">
        <f>138-F125</f>
        <v>7</v>
      </c>
      <c r="H125" s="9">
        <v>3</v>
      </c>
      <c r="I125" s="9">
        <v>136</v>
      </c>
      <c r="J125" s="9">
        <f>138-I125</f>
        <v>2</v>
      </c>
      <c r="K125" s="9">
        <f>D125+G125+J125</f>
        <v>48</v>
      </c>
      <c r="L125" s="9">
        <v>124</v>
      </c>
      <c r="M125" s="9">
        <f>C125*F125*I125</f>
        <v>1763784</v>
      </c>
      <c r="N125" s="21">
        <v>124</v>
      </c>
      <c r="O125" s="9">
        <f>D125*G125*J125</f>
        <v>546</v>
      </c>
      <c r="P125" s="9">
        <v>130</v>
      </c>
    </row>
    <row r="126" spans="1:16">
      <c r="A126" s="1" t="s">
        <v>136</v>
      </c>
      <c r="B126" s="13">
        <v>0.000564405445092193</v>
      </c>
      <c r="C126" s="12">
        <v>111</v>
      </c>
      <c r="D126" s="12">
        <f>138-C126</f>
        <v>27</v>
      </c>
      <c r="E126" s="12">
        <v>0.403560830860534</v>
      </c>
      <c r="F126" s="12">
        <v>128</v>
      </c>
      <c r="G126" s="12">
        <f>138-F126</f>
        <v>10</v>
      </c>
      <c r="H126" s="9">
        <v>4</v>
      </c>
      <c r="I126" s="9">
        <v>128</v>
      </c>
      <c r="J126" s="9">
        <f>138-I126</f>
        <v>10</v>
      </c>
      <c r="K126" s="9">
        <f>D126+G126+J126</f>
        <v>47</v>
      </c>
      <c r="L126" s="9">
        <v>125</v>
      </c>
      <c r="M126" s="9">
        <f>C126*F126*I126</f>
        <v>1818624</v>
      </c>
      <c r="N126" s="21">
        <v>125</v>
      </c>
      <c r="O126" s="9">
        <f>D126*G126*J126</f>
        <v>2700</v>
      </c>
      <c r="P126" s="9">
        <v>124</v>
      </c>
    </row>
    <row r="127" spans="1:16">
      <c r="A127" s="1" t="s">
        <v>137</v>
      </c>
      <c r="B127" s="13">
        <v>2.99564270152505e-5</v>
      </c>
      <c r="C127" s="12">
        <v>131</v>
      </c>
      <c r="D127" s="12">
        <f>138-C127</f>
        <v>7</v>
      </c>
      <c r="E127" s="12">
        <v>0.427672955974842</v>
      </c>
      <c r="F127" s="12">
        <v>116</v>
      </c>
      <c r="G127" s="12">
        <f>138-F127</f>
        <v>22</v>
      </c>
      <c r="H127" s="9">
        <v>4</v>
      </c>
      <c r="I127" s="9">
        <v>124</v>
      </c>
      <c r="J127" s="9">
        <f>138-I127</f>
        <v>14</v>
      </c>
      <c r="K127" s="9">
        <f>D127+G127+J127</f>
        <v>43</v>
      </c>
      <c r="L127" s="9">
        <v>126</v>
      </c>
      <c r="M127" s="9">
        <f>C127*F127*I127</f>
        <v>1884304</v>
      </c>
      <c r="N127" s="21">
        <v>126</v>
      </c>
      <c r="O127" s="9">
        <f>D127*G127*J127</f>
        <v>2156</v>
      </c>
      <c r="P127" s="9">
        <v>125</v>
      </c>
    </row>
    <row r="128" spans="1:16">
      <c r="A128" s="1" t="s">
        <v>138</v>
      </c>
      <c r="B128" s="13">
        <v>0.000143347830775743</v>
      </c>
      <c r="C128" s="12">
        <v>124</v>
      </c>
      <c r="D128" s="12">
        <f>138-C128</f>
        <v>14</v>
      </c>
      <c r="E128" s="12">
        <v>0.417177914110429</v>
      </c>
      <c r="F128" s="12">
        <v>121</v>
      </c>
      <c r="G128" s="12">
        <f>138-F128</f>
        <v>17</v>
      </c>
      <c r="H128" s="9">
        <v>4</v>
      </c>
      <c r="I128" s="9">
        <v>126</v>
      </c>
      <c r="J128" s="9">
        <f>138-I128</f>
        <v>12</v>
      </c>
      <c r="K128" s="9">
        <f>D128+G128+J128</f>
        <v>43</v>
      </c>
      <c r="L128" s="9">
        <v>127</v>
      </c>
      <c r="M128" s="9">
        <f>C128*F128*I128</f>
        <v>1890504</v>
      </c>
      <c r="N128" s="21">
        <v>127</v>
      </c>
      <c r="O128" s="9">
        <f>D128*G128*J128</f>
        <v>2856</v>
      </c>
      <c r="P128" s="9">
        <v>123</v>
      </c>
    </row>
    <row r="129" spans="1:16">
      <c r="A129" s="1" t="s">
        <v>139</v>
      </c>
      <c r="B129" s="13">
        <v>7.78378201986219e-5</v>
      </c>
      <c r="C129" s="12">
        <v>128</v>
      </c>
      <c r="D129" s="12">
        <f>138-C129</f>
        <v>10</v>
      </c>
      <c r="E129" s="12">
        <v>0.429022082018927</v>
      </c>
      <c r="F129" s="12">
        <v>115</v>
      </c>
      <c r="G129" s="12">
        <f>138-F129</f>
        <v>23</v>
      </c>
      <c r="H129" s="9">
        <v>3</v>
      </c>
      <c r="I129" s="9">
        <v>133</v>
      </c>
      <c r="J129" s="9">
        <f>138-I129</f>
        <v>5</v>
      </c>
      <c r="K129" s="9">
        <f>D129+G129+J129</f>
        <v>38</v>
      </c>
      <c r="L129" s="9">
        <v>128</v>
      </c>
      <c r="M129" s="9">
        <f>C129*F129*I129</f>
        <v>1957760</v>
      </c>
      <c r="N129" s="21">
        <v>128</v>
      </c>
      <c r="O129" s="9">
        <f>D129*G129*J129</f>
        <v>1150</v>
      </c>
      <c r="P129" s="9">
        <v>128</v>
      </c>
    </row>
    <row r="130" spans="1:16">
      <c r="A130" s="1" t="s">
        <v>140</v>
      </c>
      <c r="B130" s="9">
        <v>0</v>
      </c>
      <c r="C130" s="12">
        <v>136</v>
      </c>
      <c r="D130" s="12">
        <f>138-C130</f>
        <v>2</v>
      </c>
      <c r="E130" s="12">
        <v>0.423676012461059</v>
      </c>
      <c r="F130" s="12">
        <v>117</v>
      </c>
      <c r="G130" s="12">
        <f>138-F130</f>
        <v>21</v>
      </c>
      <c r="H130" s="9">
        <v>4</v>
      </c>
      <c r="I130" s="9">
        <v>125</v>
      </c>
      <c r="J130" s="9">
        <f>138-I130</f>
        <v>13</v>
      </c>
      <c r="K130" s="9">
        <f>D130+G130+J130</f>
        <v>36</v>
      </c>
      <c r="L130" s="9">
        <v>129</v>
      </c>
      <c r="M130" s="9">
        <f>C130*F130*I130</f>
        <v>1989000</v>
      </c>
      <c r="N130" s="21">
        <v>129</v>
      </c>
      <c r="O130" s="9">
        <f>D130*G130*J130</f>
        <v>546</v>
      </c>
      <c r="P130" s="9">
        <v>131</v>
      </c>
    </row>
    <row r="131" spans="1:16">
      <c r="A131" s="1" t="s">
        <v>141</v>
      </c>
      <c r="B131" s="13">
        <v>0.000116883695110022</v>
      </c>
      <c r="C131" s="12">
        <v>125</v>
      </c>
      <c r="D131" s="12">
        <f>138-C131</f>
        <v>13</v>
      </c>
      <c r="E131" s="12">
        <v>0.418461538461538</v>
      </c>
      <c r="F131" s="12">
        <v>120</v>
      </c>
      <c r="G131" s="12">
        <f>138-F131</f>
        <v>18</v>
      </c>
      <c r="H131" s="9">
        <v>3</v>
      </c>
      <c r="I131" s="9">
        <v>134</v>
      </c>
      <c r="J131" s="9">
        <f>138-I131</f>
        <v>4</v>
      </c>
      <c r="K131" s="9">
        <f>D131+G131+J131</f>
        <v>35</v>
      </c>
      <c r="L131" s="9">
        <v>130</v>
      </c>
      <c r="M131" s="9">
        <f>C131*F131*I131</f>
        <v>2010000</v>
      </c>
      <c r="N131" s="21">
        <v>130</v>
      </c>
      <c r="O131" s="9">
        <f>D131*G131*J131</f>
        <v>936</v>
      </c>
      <c r="P131" s="9">
        <v>129</v>
      </c>
    </row>
    <row r="132" spans="1:16">
      <c r="A132" s="1" t="s">
        <v>142</v>
      </c>
      <c r="B132" s="13">
        <v>8.60150890182665e-5</v>
      </c>
      <c r="C132" s="12">
        <v>127</v>
      </c>
      <c r="D132" s="12">
        <f>138-C132</f>
        <v>11</v>
      </c>
      <c r="E132" s="12">
        <v>0.405970149253731</v>
      </c>
      <c r="F132" s="12">
        <v>127</v>
      </c>
      <c r="G132" s="12">
        <f>138-F132</f>
        <v>11</v>
      </c>
      <c r="H132" s="9">
        <v>4</v>
      </c>
      <c r="I132" s="9">
        <v>127</v>
      </c>
      <c r="J132" s="9">
        <f>138-I132</f>
        <v>11</v>
      </c>
      <c r="K132" s="9">
        <f>D132+G132+J132</f>
        <v>33</v>
      </c>
      <c r="L132" s="9">
        <v>131</v>
      </c>
      <c r="M132" s="9">
        <f>C132*F132*I132</f>
        <v>2048383</v>
      </c>
      <c r="N132" s="21">
        <v>131</v>
      </c>
      <c r="O132" s="9">
        <f>D132*G132*J132</f>
        <v>1331</v>
      </c>
      <c r="P132" s="9">
        <v>127</v>
      </c>
    </row>
    <row r="133" spans="1:16">
      <c r="A133" s="1" t="s">
        <v>143</v>
      </c>
      <c r="B133" s="13">
        <v>0.000205500383187608</v>
      </c>
      <c r="C133" s="12">
        <v>120</v>
      </c>
      <c r="D133" s="12">
        <f>138-C133</f>
        <v>18</v>
      </c>
      <c r="E133" s="12">
        <v>0.357894736842105</v>
      </c>
      <c r="F133" s="12">
        <v>135</v>
      </c>
      <c r="G133" s="12">
        <f>138-F133</f>
        <v>3</v>
      </c>
      <c r="H133" s="9">
        <v>4</v>
      </c>
      <c r="I133" s="9">
        <v>130</v>
      </c>
      <c r="J133" s="9">
        <f>138-I133</f>
        <v>8</v>
      </c>
      <c r="K133" s="9">
        <f>D133+G133+J133</f>
        <v>29</v>
      </c>
      <c r="L133" s="9">
        <v>132</v>
      </c>
      <c r="M133" s="9">
        <f>C133*F133*I133</f>
        <v>2106000</v>
      </c>
      <c r="N133" s="21">
        <v>132</v>
      </c>
      <c r="O133" s="9">
        <f>D133*G133*J133</f>
        <v>432</v>
      </c>
      <c r="P133" s="9">
        <v>133</v>
      </c>
    </row>
    <row r="134" spans="1:16">
      <c r="A134" s="1" t="s">
        <v>144</v>
      </c>
      <c r="B134" s="13">
        <v>1.29288527981338e-5</v>
      </c>
      <c r="C134" s="12">
        <v>132</v>
      </c>
      <c r="D134" s="12">
        <f>138-C134</f>
        <v>6</v>
      </c>
      <c r="E134" s="12">
        <v>0.373626373626373</v>
      </c>
      <c r="F134" s="12">
        <v>132</v>
      </c>
      <c r="G134" s="12">
        <f>138-F134</f>
        <v>6</v>
      </c>
      <c r="H134" s="9">
        <v>5</v>
      </c>
      <c r="I134" s="9">
        <v>123</v>
      </c>
      <c r="J134" s="9">
        <f>138-I134</f>
        <v>15</v>
      </c>
      <c r="K134" s="9">
        <f>D134+G134+J134</f>
        <v>27</v>
      </c>
      <c r="L134" s="9">
        <v>133</v>
      </c>
      <c r="M134" s="9">
        <f>C134*F134*I134</f>
        <v>2143152</v>
      </c>
      <c r="N134" s="21">
        <v>133</v>
      </c>
      <c r="O134" s="9">
        <f>D134*G134*J134</f>
        <v>540</v>
      </c>
      <c r="P134" s="9">
        <v>132</v>
      </c>
    </row>
    <row r="135" spans="1:16">
      <c r="A135" s="1" t="s">
        <v>145</v>
      </c>
      <c r="B135" s="9">
        <v>0</v>
      </c>
      <c r="C135" s="12">
        <v>137</v>
      </c>
      <c r="D135" s="12">
        <f>138-C135</f>
        <v>1</v>
      </c>
      <c r="E135" s="12">
        <v>0.412121212121212</v>
      </c>
      <c r="F135" s="12">
        <v>124</v>
      </c>
      <c r="G135" s="12">
        <f>138-F135</f>
        <v>14</v>
      </c>
      <c r="H135" s="9">
        <v>3</v>
      </c>
      <c r="I135" s="9">
        <v>135</v>
      </c>
      <c r="J135" s="9">
        <f>138-I135</f>
        <v>3</v>
      </c>
      <c r="K135" s="9">
        <f>D135+G135+J135</f>
        <v>18</v>
      </c>
      <c r="L135" s="9">
        <v>134</v>
      </c>
      <c r="M135" s="9">
        <f>C135*F135*I135</f>
        <v>2293380</v>
      </c>
      <c r="N135" s="21">
        <v>134</v>
      </c>
      <c r="O135" s="9">
        <f>D135*G135*J135</f>
        <v>42</v>
      </c>
      <c r="P135" s="9">
        <v>135</v>
      </c>
    </row>
    <row r="136" spans="1:16">
      <c r="A136" s="1" t="s">
        <v>146</v>
      </c>
      <c r="B136" s="9">
        <v>0</v>
      </c>
      <c r="C136" s="12">
        <v>134</v>
      </c>
      <c r="D136" s="12">
        <f>138-C136</f>
        <v>4</v>
      </c>
      <c r="E136" s="12">
        <v>0.334152334152334</v>
      </c>
      <c r="F136" s="12">
        <v>136</v>
      </c>
      <c r="G136" s="12">
        <f>138-F136</f>
        <v>2</v>
      </c>
      <c r="H136" s="9">
        <v>4</v>
      </c>
      <c r="I136" s="9">
        <v>131</v>
      </c>
      <c r="J136" s="9">
        <f>138-I136</f>
        <v>7</v>
      </c>
      <c r="K136" s="9">
        <f>D136+G136+J136</f>
        <v>13</v>
      </c>
      <c r="L136" s="9">
        <v>135</v>
      </c>
      <c r="M136" s="9">
        <f>C136*F136*I136</f>
        <v>2387344</v>
      </c>
      <c r="N136" s="21">
        <v>135</v>
      </c>
      <c r="O136" s="9">
        <f>D136*G136*J136</f>
        <v>56</v>
      </c>
      <c r="P136" s="9">
        <v>134</v>
      </c>
    </row>
    <row r="137" spans="1:16">
      <c r="A137" s="1" t="s">
        <v>147</v>
      </c>
      <c r="B137" s="13">
        <v>1.10869995780481e-5</v>
      </c>
      <c r="C137" s="12">
        <v>133</v>
      </c>
      <c r="D137" s="12">
        <f>138-C137</f>
        <v>5</v>
      </c>
      <c r="E137" s="12">
        <v>0.367567567567567</v>
      </c>
      <c r="F137" s="12">
        <v>133</v>
      </c>
      <c r="G137" s="12">
        <f>138-F137</f>
        <v>5</v>
      </c>
      <c r="H137" s="9">
        <v>2</v>
      </c>
      <c r="I137" s="9">
        <v>137</v>
      </c>
      <c r="J137" s="9">
        <f>138-I137</f>
        <v>1</v>
      </c>
      <c r="K137" s="9">
        <f>D137+G137+J137</f>
        <v>11</v>
      </c>
      <c r="L137" s="9">
        <v>136</v>
      </c>
      <c r="M137" s="9">
        <f>C137*F137*I137</f>
        <v>2423393</v>
      </c>
      <c r="N137" s="21">
        <v>136</v>
      </c>
      <c r="O137" s="9">
        <f>D137*G137*J137</f>
        <v>25</v>
      </c>
      <c r="P137" s="9">
        <v>136</v>
      </c>
    </row>
    <row r="138" spans="1:16">
      <c r="A138" s="1" t="s">
        <v>148</v>
      </c>
      <c r="B138" s="9">
        <v>0</v>
      </c>
      <c r="C138" s="12">
        <v>135</v>
      </c>
      <c r="D138" s="12">
        <f>138-C138</f>
        <v>3</v>
      </c>
      <c r="E138" s="12">
        <v>0.334152334152334</v>
      </c>
      <c r="F138" s="12">
        <v>137</v>
      </c>
      <c r="G138" s="12">
        <f>138-F138</f>
        <v>1</v>
      </c>
      <c r="H138" s="9">
        <v>4</v>
      </c>
      <c r="I138" s="9">
        <v>132</v>
      </c>
      <c r="J138" s="9">
        <f>138-I138</f>
        <v>6</v>
      </c>
      <c r="K138" s="9">
        <f>D138+G138+J138</f>
        <v>10</v>
      </c>
      <c r="L138" s="9">
        <v>137</v>
      </c>
      <c r="M138" s="9">
        <f>C138*F138*I138</f>
        <v>2441340</v>
      </c>
      <c r="N138" s="21">
        <v>137</v>
      </c>
      <c r="O138" s="9">
        <f>D138*G138*J138</f>
        <v>18</v>
      </c>
      <c r="P138" s="9">
        <v>137</v>
      </c>
    </row>
  </sheetData>
  <sortState ref="A2:P138">
    <sortCondition ref="N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B35" sqref="B35"/>
    </sheetView>
  </sheetViews>
  <sheetFormatPr defaultColWidth="8.72727272727273" defaultRowHeight="14"/>
  <cols>
    <col min="1" max="1" width="9.81818181818182" style="9"/>
    <col min="2" max="2" width="22.1818181818182" style="9" customWidth="1"/>
    <col min="3" max="3" width="11.3636363636364" style="9" customWidth="1"/>
    <col min="4" max="4" width="20.2727272727273" style="9" customWidth="1"/>
    <col min="5" max="5" width="7.81818181818182" style="9" customWidth="1"/>
    <col min="6" max="7" width="9.81818181818182" style="9"/>
    <col min="8" max="8" width="11.6363636363636" style="9" customWidth="1"/>
    <col min="9" max="9" width="20.8181818181818" style="9" customWidth="1"/>
  </cols>
  <sheetData>
    <row r="1" spans="1:9">
      <c r="A1" s="16" t="s">
        <v>149</v>
      </c>
      <c r="B1" s="16" t="s">
        <v>1</v>
      </c>
      <c r="C1" s="17" t="s">
        <v>150</v>
      </c>
      <c r="D1" s="16" t="s">
        <v>4</v>
      </c>
      <c r="E1" s="17" t="s">
        <v>150</v>
      </c>
      <c r="F1" s="16" t="s">
        <v>5</v>
      </c>
      <c r="G1" s="17" t="s">
        <v>150</v>
      </c>
      <c r="H1" s="17" t="s">
        <v>151</v>
      </c>
      <c r="I1" s="20" t="s">
        <v>152</v>
      </c>
    </row>
    <row r="2" spans="1:9">
      <c r="A2" s="16" t="s">
        <v>12</v>
      </c>
      <c r="B2" s="18">
        <v>0.0640452840601195</v>
      </c>
      <c r="C2" s="18">
        <v>1</v>
      </c>
      <c r="D2" s="18">
        <v>0.708333333333333</v>
      </c>
      <c r="E2" s="18">
        <v>1</v>
      </c>
      <c r="F2" s="19">
        <v>82</v>
      </c>
      <c r="G2" s="19">
        <v>1</v>
      </c>
      <c r="H2" s="19">
        <v>1</v>
      </c>
      <c r="I2" s="19">
        <v>1</v>
      </c>
    </row>
    <row r="3" spans="1:9">
      <c r="A3" s="16" t="s">
        <v>13</v>
      </c>
      <c r="B3" s="18">
        <v>0.0482979414502115</v>
      </c>
      <c r="C3" s="18">
        <v>5</v>
      </c>
      <c r="D3" s="18">
        <v>0.679999999999999</v>
      </c>
      <c r="E3" s="18">
        <v>2</v>
      </c>
      <c r="F3" s="19">
        <v>76</v>
      </c>
      <c r="G3" s="19">
        <v>2</v>
      </c>
      <c r="H3" s="19">
        <v>20</v>
      </c>
      <c r="I3" s="19">
        <v>2</v>
      </c>
    </row>
    <row r="4" spans="1:9">
      <c r="A4" s="16" t="s">
        <v>14</v>
      </c>
      <c r="B4" s="18">
        <v>0.063694223173432</v>
      </c>
      <c r="C4" s="18">
        <v>2</v>
      </c>
      <c r="D4" s="18">
        <v>0.657004830917874</v>
      </c>
      <c r="E4" s="18">
        <v>5</v>
      </c>
      <c r="F4" s="19">
        <v>70</v>
      </c>
      <c r="G4" s="19">
        <v>5</v>
      </c>
      <c r="H4" s="19">
        <v>50</v>
      </c>
      <c r="I4" s="19">
        <v>3</v>
      </c>
    </row>
    <row r="5" spans="1:9">
      <c r="A5" s="16" t="s">
        <v>15</v>
      </c>
      <c r="B5" s="18">
        <v>0.0349957297292565</v>
      </c>
      <c r="C5" s="18">
        <v>7</v>
      </c>
      <c r="D5" s="18">
        <v>0.669950738916256</v>
      </c>
      <c r="E5" s="18">
        <v>3</v>
      </c>
      <c r="F5" s="19">
        <v>71</v>
      </c>
      <c r="G5" s="19">
        <v>3</v>
      </c>
      <c r="H5" s="19">
        <v>63</v>
      </c>
      <c r="I5" s="19">
        <v>4</v>
      </c>
    </row>
    <row r="6" spans="1:9">
      <c r="A6" s="16" t="s">
        <v>16</v>
      </c>
      <c r="B6" s="18">
        <v>0.048429480852453</v>
      </c>
      <c r="C6" s="18">
        <v>4</v>
      </c>
      <c r="D6" s="18">
        <v>0.666666666666666</v>
      </c>
      <c r="E6" s="18">
        <v>4</v>
      </c>
      <c r="F6" s="19">
        <v>70</v>
      </c>
      <c r="G6" s="19">
        <v>4</v>
      </c>
      <c r="H6" s="19">
        <v>64</v>
      </c>
      <c r="I6" s="19">
        <v>5</v>
      </c>
    </row>
    <row r="7" spans="1:9">
      <c r="A7" s="16" t="s">
        <v>17</v>
      </c>
      <c r="B7" s="18">
        <v>0.0534441407710849</v>
      </c>
      <c r="C7" s="18">
        <v>3</v>
      </c>
      <c r="D7" s="18">
        <v>0.644549763033175</v>
      </c>
      <c r="E7" s="18">
        <v>6</v>
      </c>
      <c r="F7" s="19">
        <v>62</v>
      </c>
      <c r="G7" s="19">
        <v>9</v>
      </c>
      <c r="H7" s="19">
        <v>162</v>
      </c>
      <c r="I7" s="19">
        <v>6</v>
      </c>
    </row>
    <row r="8" spans="1:9">
      <c r="A8" s="16" t="s">
        <v>18</v>
      </c>
      <c r="B8" s="18">
        <v>0.0232238482025065</v>
      </c>
      <c r="C8" s="18">
        <v>13</v>
      </c>
      <c r="D8" s="18">
        <v>0.641509433962264</v>
      </c>
      <c r="E8" s="18">
        <v>7</v>
      </c>
      <c r="F8" s="19">
        <v>64</v>
      </c>
      <c r="G8" s="19">
        <v>6</v>
      </c>
      <c r="H8" s="19">
        <v>546</v>
      </c>
      <c r="I8" s="19">
        <v>7</v>
      </c>
    </row>
    <row r="9" spans="1:9">
      <c r="A9" s="16" t="s">
        <v>19</v>
      </c>
      <c r="B9" s="18">
        <v>0.0351639573155506</v>
      </c>
      <c r="C9" s="18">
        <v>6</v>
      </c>
      <c r="D9" s="18">
        <v>0.629629629629629</v>
      </c>
      <c r="E9" s="18">
        <v>10</v>
      </c>
      <c r="F9" s="19">
        <v>59</v>
      </c>
      <c r="G9" s="19">
        <v>10</v>
      </c>
      <c r="H9" s="19">
        <v>600</v>
      </c>
      <c r="I9" s="19">
        <v>8</v>
      </c>
    </row>
    <row r="10" spans="1:9">
      <c r="A10" s="16" t="s">
        <v>20</v>
      </c>
      <c r="B10" s="18">
        <v>0.0158772279465564</v>
      </c>
      <c r="C10" s="18">
        <v>19</v>
      </c>
      <c r="D10" s="18">
        <v>0.638497652582159</v>
      </c>
      <c r="E10" s="18">
        <v>8</v>
      </c>
      <c r="F10" s="19">
        <v>63</v>
      </c>
      <c r="G10" s="19">
        <v>8</v>
      </c>
      <c r="H10" s="19">
        <v>1216</v>
      </c>
      <c r="I10" s="19">
        <v>9</v>
      </c>
    </row>
    <row r="11" spans="1:9">
      <c r="A11" s="16" t="s">
        <v>21</v>
      </c>
      <c r="B11" s="18">
        <v>0.0148253133357799</v>
      </c>
      <c r="C11" s="18">
        <v>23</v>
      </c>
      <c r="D11" s="18">
        <v>0.635514018691588</v>
      </c>
      <c r="E11" s="18">
        <v>9</v>
      </c>
      <c r="F11" s="19">
        <v>64</v>
      </c>
      <c r="G11" s="19">
        <v>7</v>
      </c>
      <c r="H11" s="19">
        <v>1449</v>
      </c>
      <c r="I11" s="19">
        <v>10</v>
      </c>
    </row>
    <row r="12" spans="1:9">
      <c r="A12" s="16" t="s">
        <v>22</v>
      </c>
      <c r="B12" s="18">
        <v>0.0127817950643777</v>
      </c>
      <c r="C12" s="18">
        <v>25</v>
      </c>
      <c r="D12" s="18">
        <v>0.621004566210045</v>
      </c>
      <c r="E12" s="18">
        <v>11</v>
      </c>
      <c r="F12" s="19">
        <v>59</v>
      </c>
      <c r="G12" s="19">
        <v>11</v>
      </c>
      <c r="H12" s="19">
        <v>3025</v>
      </c>
      <c r="I12" s="19">
        <v>11</v>
      </c>
    </row>
    <row r="13" spans="1:9">
      <c r="A13" s="16" t="s">
        <v>23</v>
      </c>
      <c r="B13" s="18">
        <v>0.0243054097533315</v>
      </c>
      <c r="C13" s="18">
        <v>12</v>
      </c>
      <c r="D13" s="18">
        <v>0.588744588744588</v>
      </c>
      <c r="E13" s="18">
        <v>17</v>
      </c>
      <c r="F13" s="19">
        <v>45</v>
      </c>
      <c r="G13" s="19">
        <v>23</v>
      </c>
      <c r="H13" s="19">
        <v>4692</v>
      </c>
      <c r="I13" s="19">
        <v>12</v>
      </c>
    </row>
    <row r="14" spans="1:9">
      <c r="A14" s="16" t="s">
        <v>24</v>
      </c>
      <c r="B14" s="18">
        <v>0.0102951855009402</v>
      </c>
      <c r="C14" s="18">
        <v>32</v>
      </c>
      <c r="D14" s="18">
        <v>0.604444444444444</v>
      </c>
      <c r="E14" s="18">
        <v>12</v>
      </c>
      <c r="F14" s="19">
        <v>57</v>
      </c>
      <c r="G14" s="19">
        <v>13</v>
      </c>
      <c r="H14" s="19">
        <v>4992</v>
      </c>
      <c r="I14" s="19">
        <v>13</v>
      </c>
    </row>
    <row r="15" spans="1:9">
      <c r="A15" s="16" t="s">
        <v>25</v>
      </c>
      <c r="B15" s="18">
        <v>0.0125478167849723</v>
      </c>
      <c r="C15" s="18">
        <v>26</v>
      </c>
      <c r="D15" s="18">
        <v>0.601769911504424</v>
      </c>
      <c r="E15" s="18">
        <v>13</v>
      </c>
      <c r="F15" s="19">
        <v>52</v>
      </c>
      <c r="G15" s="19">
        <v>16</v>
      </c>
      <c r="H15" s="19">
        <v>5408</v>
      </c>
      <c r="I15" s="19">
        <v>14</v>
      </c>
    </row>
    <row r="16" spans="1:9">
      <c r="A16" s="16" t="s">
        <v>26</v>
      </c>
      <c r="B16" s="18">
        <v>0.0174955087402462</v>
      </c>
      <c r="C16" s="18">
        <v>17</v>
      </c>
      <c r="D16" s="18">
        <v>0.588744588744588</v>
      </c>
      <c r="E16" s="18">
        <v>18</v>
      </c>
      <c r="F16" s="19">
        <v>48</v>
      </c>
      <c r="G16" s="19">
        <v>18</v>
      </c>
      <c r="H16" s="19">
        <v>5508</v>
      </c>
      <c r="I16" s="19">
        <v>15</v>
      </c>
    </row>
    <row r="17" spans="1:9">
      <c r="A17" s="16" t="s">
        <v>27</v>
      </c>
      <c r="B17" s="18">
        <v>0.00977743985684298</v>
      </c>
      <c r="C17" s="18">
        <v>34</v>
      </c>
      <c r="D17" s="18">
        <v>0.601769911504424</v>
      </c>
      <c r="E17" s="18">
        <v>14</v>
      </c>
      <c r="F17" s="19">
        <v>58</v>
      </c>
      <c r="G17" s="19">
        <v>12</v>
      </c>
      <c r="H17" s="19">
        <v>5712</v>
      </c>
      <c r="I17" s="19">
        <v>16</v>
      </c>
    </row>
    <row r="18" spans="1:9">
      <c r="A18" s="16" t="s">
        <v>28</v>
      </c>
      <c r="B18" s="18">
        <v>0.0253023719123311</v>
      </c>
      <c r="C18" s="18">
        <v>11</v>
      </c>
      <c r="D18" s="18">
        <v>0.578723404255319</v>
      </c>
      <c r="E18" s="18">
        <v>21</v>
      </c>
      <c r="F18" s="19">
        <v>40</v>
      </c>
      <c r="G18" s="19">
        <v>28</v>
      </c>
      <c r="H18" s="19">
        <v>6468</v>
      </c>
      <c r="I18" s="19">
        <v>17</v>
      </c>
    </row>
    <row r="19" spans="1:9">
      <c r="A19" s="16" t="s">
        <v>29</v>
      </c>
      <c r="B19" s="18">
        <v>0.00763324431984988</v>
      </c>
      <c r="C19" s="18">
        <v>39</v>
      </c>
      <c r="D19" s="18">
        <v>0.596491228070175</v>
      </c>
      <c r="E19" s="18">
        <v>15</v>
      </c>
      <c r="F19" s="19">
        <v>56</v>
      </c>
      <c r="G19" s="19">
        <v>14</v>
      </c>
      <c r="H19" s="19">
        <v>8190</v>
      </c>
      <c r="I19" s="19">
        <v>18</v>
      </c>
    </row>
    <row r="20" spans="1:9">
      <c r="A20" s="16" t="s">
        <v>30</v>
      </c>
      <c r="B20" s="18">
        <v>0.0290416994310596</v>
      </c>
      <c r="C20" s="18">
        <v>9</v>
      </c>
      <c r="D20" s="18">
        <v>0.555102040816326</v>
      </c>
      <c r="E20" s="18">
        <v>30</v>
      </c>
      <c r="F20" s="19">
        <v>37</v>
      </c>
      <c r="G20" s="19">
        <v>34</v>
      </c>
      <c r="H20" s="19">
        <v>9180</v>
      </c>
      <c r="I20" s="19">
        <v>19</v>
      </c>
    </row>
    <row r="21" spans="1:9">
      <c r="A21" s="16" t="s">
        <v>31</v>
      </c>
      <c r="B21" s="18">
        <v>0.00782482378091556</v>
      </c>
      <c r="C21" s="18">
        <v>38</v>
      </c>
      <c r="D21" s="18">
        <v>0.591304347826087</v>
      </c>
      <c r="E21" s="18">
        <v>16</v>
      </c>
      <c r="F21" s="19">
        <v>52</v>
      </c>
      <c r="G21" s="19">
        <v>17</v>
      </c>
      <c r="H21" s="19">
        <v>10336</v>
      </c>
      <c r="I21" s="19">
        <v>20</v>
      </c>
    </row>
    <row r="22" spans="1:9">
      <c r="A22" s="16" t="s">
        <v>32</v>
      </c>
      <c r="B22" s="18">
        <v>0.00693383379631244</v>
      </c>
      <c r="C22" s="18">
        <v>42</v>
      </c>
      <c r="D22" s="18">
        <v>0.588744588744588</v>
      </c>
      <c r="E22" s="18">
        <v>19</v>
      </c>
      <c r="F22" s="19">
        <v>53</v>
      </c>
      <c r="G22" s="19">
        <v>15</v>
      </c>
      <c r="H22" s="19">
        <v>11970</v>
      </c>
      <c r="I22" s="19">
        <v>21</v>
      </c>
    </row>
    <row r="23" spans="1:9">
      <c r="A23" s="16" t="s">
        <v>33</v>
      </c>
      <c r="B23" s="18">
        <v>0.0267283239705773</v>
      </c>
      <c r="C23" s="18">
        <v>10</v>
      </c>
      <c r="D23" s="18">
        <v>0.555102040816326</v>
      </c>
      <c r="E23" s="18">
        <v>31</v>
      </c>
      <c r="F23" s="19">
        <v>35</v>
      </c>
      <c r="G23" s="19">
        <v>39</v>
      </c>
      <c r="H23" s="19">
        <v>12090</v>
      </c>
      <c r="I23" s="19">
        <v>22</v>
      </c>
    </row>
    <row r="24" spans="1:9">
      <c r="A24" s="16" t="s">
        <v>34</v>
      </c>
      <c r="B24" s="18">
        <v>0.0207035009316945</v>
      </c>
      <c r="C24" s="18">
        <v>15</v>
      </c>
      <c r="D24" s="18">
        <v>0.569037656903765</v>
      </c>
      <c r="E24" s="18">
        <v>25</v>
      </c>
      <c r="F24" s="19">
        <v>37</v>
      </c>
      <c r="G24" s="19">
        <v>33</v>
      </c>
      <c r="H24" s="19">
        <v>12375</v>
      </c>
      <c r="I24" s="19">
        <v>23</v>
      </c>
    </row>
    <row r="25" spans="1:9">
      <c r="A25" s="16" t="s">
        <v>35</v>
      </c>
      <c r="B25" s="18">
        <v>0.0112183162888423</v>
      </c>
      <c r="C25" s="18">
        <v>29</v>
      </c>
      <c r="D25" s="18">
        <v>0.578723404255319</v>
      </c>
      <c r="E25" s="18">
        <v>22</v>
      </c>
      <c r="F25" s="19">
        <v>47</v>
      </c>
      <c r="G25" s="19">
        <v>21</v>
      </c>
      <c r="H25" s="19">
        <v>13398</v>
      </c>
      <c r="I25" s="19">
        <v>24</v>
      </c>
    </row>
    <row r="26" spans="1:9">
      <c r="A26" s="16" t="s">
        <v>36</v>
      </c>
      <c r="B26" s="18">
        <v>0.0160470796554431</v>
      </c>
      <c r="C26" s="18">
        <v>18</v>
      </c>
      <c r="D26" s="18">
        <v>0.548387096774193</v>
      </c>
      <c r="E26" s="18">
        <v>34</v>
      </c>
      <c r="F26" s="19">
        <v>41</v>
      </c>
      <c r="G26" s="19">
        <v>27</v>
      </c>
      <c r="H26" s="19">
        <v>16524</v>
      </c>
      <c r="I26" s="19">
        <v>25</v>
      </c>
    </row>
    <row r="27" spans="1:9">
      <c r="A27" s="16" t="s">
        <v>37</v>
      </c>
      <c r="B27" s="18">
        <v>0.0105563749742561</v>
      </c>
      <c r="C27" s="18">
        <v>30</v>
      </c>
      <c r="D27" s="18">
        <v>0.578723404255319</v>
      </c>
      <c r="E27" s="18">
        <v>23</v>
      </c>
      <c r="F27" s="19">
        <v>42</v>
      </c>
      <c r="G27" s="19">
        <v>24</v>
      </c>
      <c r="H27" s="19">
        <v>16560</v>
      </c>
      <c r="I27" s="19">
        <v>26</v>
      </c>
    </row>
    <row r="28" spans="1:9">
      <c r="A28" s="16" t="s">
        <v>38</v>
      </c>
      <c r="B28" s="18">
        <v>0.0292654821229669</v>
      </c>
      <c r="C28" s="18">
        <v>8</v>
      </c>
      <c r="D28" s="18">
        <v>0.541832669322709</v>
      </c>
      <c r="E28" s="18">
        <v>40</v>
      </c>
      <c r="F28" s="19">
        <v>28</v>
      </c>
      <c r="G28" s="19">
        <v>54</v>
      </c>
      <c r="H28" s="19">
        <v>17280</v>
      </c>
      <c r="I28" s="19">
        <v>27</v>
      </c>
    </row>
    <row r="29" spans="1:9">
      <c r="A29" s="16" t="s">
        <v>39</v>
      </c>
      <c r="B29" s="18">
        <v>0.00476303470407201</v>
      </c>
      <c r="C29" s="18">
        <v>53</v>
      </c>
      <c r="D29" s="18">
        <v>0.581196581196581</v>
      </c>
      <c r="E29" s="18">
        <v>20</v>
      </c>
      <c r="F29" s="19">
        <v>48</v>
      </c>
      <c r="G29" s="19">
        <v>19</v>
      </c>
      <c r="H29" s="19">
        <v>20140</v>
      </c>
      <c r="I29" s="19">
        <v>28</v>
      </c>
    </row>
    <row r="30" spans="1:9">
      <c r="A30" s="16" t="s">
        <v>40</v>
      </c>
      <c r="B30" s="18">
        <v>0.0103985805389576</v>
      </c>
      <c r="C30" s="18">
        <v>31</v>
      </c>
      <c r="D30" s="18">
        <v>0.559670781893004</v>
      </c>
      <c r="E30" s="18">
        <v>28</v>
      </c>
      <c r="F30" s="19">
        <v>41</v>
      </c>
      <c r="G30" s="19">
        <v>26</v>
      </c>
      <c r="H30" s="19">
        <v>22568</v>
      </c>
      <c r="I30" s="19">
        <v>29</v>
      </c>
    </row>
    <row r="31" spans="1:9">
      <c r="A31" s="16" t="s">
        <v>41</v>
      </c>
      <c r="B31" s="18">
        <v>0.00644079589221948</v>
      </c>
      <c r="C31" s="18">
        <v>45</v>
      </c>
      <c r="D31" s="18">
        <v>0.573839662447257</v>
      </c>
      <c r="E31" s="18">
        <v>24</v>
      </c>
      <c r="F31" s="19">
        <v>46</v>
      </c>
      <c r="G31" s="19">
        <v>22</v>
      </c>
      <c r="H31" s="19">
        <v>23760</v>
      </c>
      <c r="I31" s="19">
        <v>30</v>
      </c>
    </row>
    <row r="32" spans="1:9">
      <c r="A32" s="1" t="s">
        <v>42</v>
      </c>
      <c r="B32" s="12">
        <v>0.00447528133111296</v>
      </c>
      <c r="C32" s="12">
        <v>54</v>
      </c>
      <c r="D32" s="12">
        <v>0.569037656903765</v>
      </c>
      <c r="E32" s="12">
        <v>26</v>
      </c>
      <c r="F32" s="9">
        <v>48</v>
      </c>
      <c r="G32" s="9">
        <v>20</v>
      </c>
      <c r="H32" s="9">
        <v>28080</v>
      </c>
      <c r="I32" s="9">
        <v>31</v>
      </c>
    </row>
    <row r="33" spans="1:9">
      <c r="A33" s="1" t="s">
        <v>43</v>
      </c>
      <c r="B33" s="12">
        <v>0.0152959232307654</v>
      </c>
      <c r="C33" s="12">
        <v>21</v>
      </c>
      <c r="D33" s="9">
        <v>0.544</v>
      </c>
      <c r="E33" s="12">
        <v>37</v>
      </c>
      <c r="F33" s="9">
        <v>34</v>
      </c>
      <c r="G33" s="9">
        <v>40</v>
      </c>
      <c r="H33" s="9">
        <v>31080</v>
      </c>
      <c r="I33" s="9">
        <v>32</v>
      </c>
    </row>
    <row r="34" spans="1:9">
      <c r="A34" s="1" t="s">
        <v>44</v>
      </c>
      <c r="B34" s="12">
        <v>0.015094797236076</v>
      </c>
      <c r="C34" s="12">
        <v>22</v>
      </c>
      <c r="D34" s="12">
        <v>0.550607287449392</v>
      </c>
      <c r="E34" s="12">
        <v>33</v>
      </c>
      <c r="F34" s="9">
        <v>32</v>
      </c>
      <c r="G34" s="9">
        <v>44</v>
      </c>
      <c r="H34" s="9">
        <v>31944</v>
      </c>
      <c r="I34" s="9">
        <v>33</v>
      </c>
    </row>
    <row r="35" spans="1:9">
      <c r="A35" s="1" t="s">
        <v>45</v>
      </c>
      <c r="B35" s="12">
        <v>0.0156326663329331</v>
      </c>
      <c r="C35" s="12">
        <v>20</v>
      </c>
      <c r="D35" s="9">
        <v>0.544</v>
      </c>
      <c r="E35" s="12">
        <v>36</v>
      </c>
      <c r="F35" s="9">
        <v>31</v>
      </c>
      <c r="G35" s="9">
        <v>47</v>
      </c>
      <c r="H35" s="9">
        <v>33840</v>
      </c>
      <c r="I35" s="9">
        <v>34</v>
      </c>
    </row>
    <row r="36" spans="1:9">
      <c r="A36" s="1" t="s">
        <v>46</v>
      </c>
      <c r="B36" s="12">
        <v>0.0124227685107491</v>
      </c>
      <c r="C36" s="12">
        <v>27</v>
      </c>
      <c r="D36" s="12">
        <v>0.548387096774193</v>
      </c>
      <c r="E36" s="12">
        <v>35</v>
      </c>
      <c r="F36" s="9">
        <v>31</v>
      </c>
      <c r="G36" s="9">
        <v>46</v>
      </c>
      <c r="H36" s="9">
        <v>43470</v>
      </c>
      <c r="I36" s="9">
        <v>35</v>
      </c>
    </row>
    <row r="37" spans="1:9">
      <c r="A37" s="1" t="s">
        <v>47</v>
      </c>
      <c r="B37" s="12">
        <v>0.00941159511477954</v>
      </c>
      <c r="C37" s="12">
        <v>36</v>
      </c>
      <c r="D37" s="12">
        <v>0.555102040816326</v>
      </c>
      <c r="E37" s="12">
        <v>32</v>
      </c>
      <c r="F37" s="9">
        <v>33</v>
      </c>
      <c r="G37" s="9">
        <v>41</v>
      </c>
      <c r="H37" s="9">
        <v>47232</v>
      </c>
      <c r="I37" s="9">
        <v>36</v>
      </c>
    </row>
    <row r="38" spans="1:9">
      <c r="A38" s="1" t="s">
        <v>48</v>
      </c>
      <c r="B38" s="12">
        <v>0.00238237383870857</v>
      </c>
      <c r="C38" s="12">
        <v>70</v>
      </c>
      <c r="D38" s="12">
        <v>0.564315352697095</v>
      </c>
      <c r="E38" s="12">
        <v>27</v>
      </c>
      <c r="F38" s="9">
        <v>41</v>
      </c>
      <c r="G38" s="9">
        <v>25</v>
      </c>
      <c r="H38" s="9">
        <v>47250</v>
      </c>
      <c r="I38" s="9">
        <v>37</v>
      </c>
    </row>
    <row r="39" spans="1:9">
      <c r="A39" s="1" t="s">
        <v>49</v>
      </c>
      <c r="B39" s="12">
        <v>0.0187539371281478</v>
      </c>
      <c r="C39" s="12">
        <v>16</v>
      </c>
      <c r="D39" s="9">
        <v>0.53125</v>
      </c>
      <c r="E39" s="12">
        <v>47</v>
      </c>
      <c r="F39" s="9">
        <v>25</v>
      </c>
      <c r="G39" s="9">
        <v>63</v>
      </c>
      <c r="H39" s="9">
        <v>47376</v>
      </c>
      <c r="I39" s="9">
        <v>38</v>
      </c>
    </row>
    <row r="40" spans="1:9">
      <c r="A40" s="1" t="s">
        <v>50</v>
      </c>
      <c r="B40" s="12">
        <v>0.0121026827628258</v>
      </c>
      <c r="C40" s="12">
        <v>28</v>
      </c>
      <c r="D40" s="9">
        <v>0.544</v>
      </c>
      <c r="E40" s="12">
        <v>38</v>
      </c>
      <c r="F40" s="9">
        <v>32</v>
      </c>
      <c r="G40" s="9">
        <v>45</v>
      </c>
      <c r="H40" s="9">
        <v>47880</v>
      </c>
      <c r="I40" s="9">
        <v>39</v>
      </c>
    </row>
    <row r="41" spans="1:9">
      <c r="A41" s="1" t="s">
        <v>51</v>
      </c>
      <c r="B41" s="12">
        <v>0.0143012999478218</v>
      </c>
      <c r="C41" s="12">
        <v>24</v>
      </c>
      <c r="D41" s="12">
        <v>0.539682539682539</v>
      </c>
      <c r="E41" s="12">
        <v>43</v>
      </c>
      <c r="F41" s="9">
        <v>31</v>
      </c>
      <c r="G41" s="9">
        <v>48</v>
      </c>
      <c r="H41" s="9">
        <v>49536</v>
      </c>
      <c r="I41" s="9">
        <v>40</v>
      </c>
    </row>
    <row r="42" spans="1:9">
      <c r="A42" s="1" t="s">
        <v>52</v>
      </c>
      <c r="B42" s="12">
        <v>0.00327839775499894</v>
      </c>
      <c r="C42" s="12">
        <v>60</v>
      </c>
      <c r="D42" s="12">
        <v>0.559670781893004</v>
      </c>
      <c r="E42" s="12">
        <v>29</v>
      </c>
      <c r="F42" s="9">
        <v>39</v>
      </c>
      <c r="G42" s="9">
        <v>29</v>
      </c>
      <c r="H42" s="9">
        <v>50460</v>
      </c>
      <c r="I42" s="9">
        <v>41</v>
      </c>
    </row>
    <row r="43" spans="1:9">
      <c r="A43" s="1" t="s">
        <v>53</v>
      </c>
      <c r="B43" s="12">
        <v>0.00225144099868655</v>
      </c>
      <c r="C43" s="12">
        <v>71</v>
      </c>
      <c r="D43" s="9">
        <v>0.544</v>
      </c>
      <c r="E43" s="12">
        <v>39</v>
      </c>
      <c r="F43" s="9">
        <v>39</v>
      </c>
      <c r="G43" s="9">
        <v>30</v>
      </c>
      <c r="H43" s="9">
        <v>83070</v>
      </c>
      <c r="I43" s="9">
        <v>42</v>
      </c>
    </row>
    <row r="44" spans="1:9">
      <c r="A44" s="1" t="s">
        <v>54</v>
      </c>
      <c r="B44" s="12">
        <v>0.0214186514929959</v>
      </c>
      <c r="C44" s="12">
        <v>14</v>
      </c>
      <c r="D44" s="12">
        <v>0.456375838926174</v>
      </c>
      <c r="E44" s="12">
        <v>100</v>
      </c>
      <c r="F44" s="9">
        <v>26</v>
      </c>
      <c r="G44" s="9">
        <v>61</v>
      </c>
      <c r="H44" s="9">
        <v>85400</v>
      </c>
      <c r="I44" s="9">
        <v>43</v>
      </c>
    </row>
    <row r="45" spans="1:9">
      <c r="A45" s="1" t="s">
        <v>55</v>
      </c>
      <c r="B45" s="12">
        <v>0.0101785686340555</v>
      </c>
      <c r="C45" s="12">
        <v>33</v>
      </c>
      <c r="D45" s="12">
        <v>0.535433070866141</v>
      </c>
      <c r="E45" s="12">
        <v>45</v>
      </c>
      <c r="F45" s="9">
        <v>25</v>
      </c>
      <c r="G45" s="9">
        <v>62</v>
      </c>
      <c r="H45" s="9">
        <v>92070</v>
      </c>
      <c r="I45" s="9">
        <v>44</v>
      </c>
    </row>
    <row r="46" spans="1:9">
      <c r="A46" s="1" t="s">
        <v>56</v>
      </c>
      <c r="B46" s="12">
        <v>0.0020040185776055</v>
      </c>
      <c r="C46" s="12">
        <v>75</v>
      </c>
      <c r="D46" s="12">
        <v>0.541832669322709</v>
      </c>
      <c r="E46" s="12">
        <v>41</v>
      </c>
      <c r="F46" s="9">
        <v>39</v>
      </c>
      <c r="G46" s="9">
        <v>31</v>
      </c>
      <c r="H46" s="9">
        <v>95325</v>
      </c>
      <c r="I46" s="9">
        <v>45</v>
      </c>
    </row>
    <row r="47" spans="1:9">
      <c r="A47" s="1" t="s">
        <v>57</v>
      </c>
      <c r="B47" s="12">
        <v>0.00595060389215394</v>
      </c>
      <c r="C47" s="12">
        <v>46</v>
      </c>
      <c r="D47" s="12">
        <v>0.519083969465648</v>
      </c>
      <c r="E47" s="12">
        <v>57</v>
      </c>
      <c r="F47" s="9">
        <v>36</v>
      </c>
      <c r="G47" s="9">
        <v>38</v>
      </c>
      <c r="H47" s="9">
        <v>99636</v>
      </c>
      <c r="I47" s="9">
        <v>46</v>
      </c>
    </row>
    <row r="48" spans="1:9">
      <c r="A48" s="1" t="s">
        <v>58</v>
      </c>
      <c r="B48" s="12">
        <v>0.00935987999123748</v>
      </c>
      <c r="C48" s="12">
        <v>37</v>
      </c>
      <c r="D48" s="12">
        <v>0.525096525096525</v>
      </c>
      <c r="E48" s="12">
        <v>50</v>
      </c>
      <c r="F48" s="9">
        <v>28</v>
      </c>
      <c r="G48" s="9">
        <v>55</v>
      </c>
      <c r="H48" s="9">
        <v>101750</v>
      </c>
      <c r="I48" s="9">
        <v>47</v>
      </c>
    </row>
    <row r="49" spans="1:9">
      <c r="A49" s="1" t="s">
        <v>59</v>
      </c>
      <c r="B49" s="12">
        <v>0.00180648656160916</v>
      </c>
      <c r="C49" s="12">
        <v>78</v>
      </c>
      <c r="D49" s="12">
        <v>0.537549407114624</v>
      </c>
      <c r="E49" s="12">
        <v>44</v>
      </c>
      <c r="F49" s="9">
        <v>38</v>
      </c>
      <c r="G49" s="9">
        <v>32</v>
      </c>
      <c r="H49" s="9">
        <v>109824</v>
      </c>
      <c r="I49" s="9">
        <v>48</v>
      </c>
    </row>
    <row r="50" spans="1:9">
      <c r="A50" s="1" t="s">
        <v>60</v>
      </c>
      <c r="B50" s="12">
        <v>0.0049495116120108</v>
      </c>
      <c r="C50" s="12">
        <v>50</v>
      </c>
      <c r="D50" s="12">
        <v>0.521072796934865</v>
      </c>
      <c r="E50" s="12">
        <v>55</v>
      </c>
      <c r="F50" s="9">
        <v>33</v>
      </c>
      <c r="G50" s="9">
        <v>42</v>
      </c>
      <c r="H50" s="9">
        <v>115500</v>
      </c>
      <c r="I50" s="9">
        <v>49</v>
      </c>
    </row>
    <row r="51" spans="1:9">
      <c r="A51" s="1" t="s">
        <v>61</v>
      </c>
      <c r="B51" s="12">
        <v>0.00160905662780194</v>
      </c>
      <c r="C51" s="12">
        <v>83</v>
      </c>
      <c r="D51" s="12">
        <v>0.541832669322709</v>
      </c>
      <c r="E51" s="12">
        <v>42</v>
      </c>
      <c r="F51" s="9">
        <v>36</v>
      </c>
      <c r="G51" s="9">
        <v>36</v>
      </c>
      <c r="H51" s="9">
        <v>125496</v>
      </c>
      <c r="I51" s="9">
        <v>50</v>
      </c>
    </row>
    <row r="52" spans="1:9">
      <c r="A52" s="1" t="s">
        <v>62</v>
      </c>
      <c r="B52" s="12">
        <v>0.00181196615169773</v>
      </c>
      <c r="C52" s="12">
        <v>77</v>
      </c>
      <c r="D52" s="12">
        <v>0.535433070866141</v>
      </c>
      <c r="E52" s="12">
        <v>46</v>
      </c>
      <c r="F52" s="9">
        <v>36</v>
      </c>
      <c r="G52" s="9">
        <v>37</v>
      </c>
      <c r="H52" s="9">
        <v>131054</v>
      </c>
      <c r="I52" s="9">
        <v>51</v>
      </c>
    </row>
    <row r="53" spans="1:9">
      <c r="A53" s="1" t="s">
        <v>63</v>
      </c>
      <c r="B53" s="12">
        <v>0.00692231822290872</v>
      </c>
      <c r="C53" s="12">
        <v>43</v>
      </c>
      <c r="D53" s="12">
        <v>0.517110266159695</v>
      </c>
      <c r="E53" s="12">
        <v>59</v>
      </c>
      <c r="F53" s="9">
        <v>26</v>
      </c>
      <c r="G53" s="9">
        <v>59</v>
      </c>
      <c r="H53" s="9">
        <v>149683</v>
      </c>
      <c r="I53" s="9">
        <v>52</v>
      </c>
    </row>
    <row r="54" spans="1:9">
      <c r="A54" s="1" t="s">
        <v>64</v>
      </c>
      <c r="B54" s="12">
        <v>0.00127311170722335</v>
      </c>
      <c r="C54" s="12">
        <v>89</v>
      </c>
      <c r="D54" s="9">
        <v>0.53125</v>
      </c>
      <c r="E54" s="12">
        <v>49</v>
      </c>
      <c r="F54" s="9">
        <v>37</v>
      </c>
      <c r="G54" s="9">
        <v>35</v>
      </c>
      <c r="H54" s="9">
        <v>152635</v>
      </c>
      <c r="I54" s="9">
        <v>53</v>
      </c>
    </row>
    <row r="55" spans="1:9">
      <c r="A55" s="1" t="s">
        <v>65</v>
      </c>
      <c r="B55" s="12">
        <v>0.00426042386274299</v>
      </c>
      <c r="C55" s="12">
        <v>55</v>
      </c>
      <c r="D55" s="12">
        <v>0.525096525096525</v>
      </c>
      <c r="E55" s="12">
        <v>52</v>
      </c>
      <c r="F55" s="9">
        <v>26</v>
      </c>
      <c r="G55" s="9">
        <v>57</v>
      </c>
      <c r="H55" s="9">
        <v>163020</v>
      </c>
      <c r="I55" s="9">
        <v>54</v>
      </c>
    </row>
    <row r="56" spans="1:9">
      <c r="A56" s="1" t="s">
        <v>66</v>
      </c>
      <c r="B56" s="12">
        <v>0.0023864083016285</v>
      </c>
      <c r="C56" s="12">
        <v>69</v>
      </c>
      <c r="D56" s="9">
        <v>0.53125</v>
      </c>
      <c r="E56" s="12">
        <v>48</v>
      </c>
      <c r="F56" s="9">
        <v>30</v>
      </c>
      <c r="G56" s="9">
        <v>50</v>
      </c>
      <c r="H56" s="9">
        <v>165600</v>
      </c>
      <c r="I56" s="9">
        <v>55</v>
      </c>
    </row>
    <row r="57" spans="1:9">
      <c r="A57" s="1" t="s">
        <v>67</v>
      </c>
      <c r="B57" s="12">
        <v>0.00483364995317065</v>
      </c>
      <c r="C57" s="12">
        <v>51</v>
      </c>
      <c r="D57" s="12">
        <v>0.525096525096525</v>
      </c>
      <c r="E57" s="12">
        <v>51</v>
      </c>
      <c r="F57" s="9">
        <v>25</v>
      </c>
      <c r="G57" s="9">
        <v>64</v>
      </c>
      <c r="H57" s="9">
        <v>166464</v>
      </c>
      <c r="I57" s="9">
        <v>56</v>
      </c>
    </row>
    <row r="58" spans="1:9">
      <c r="A58" s="1" t="s">
        <v>68</v>
      </c>
      <c r="B58" s="12">
        <v>0.00168167253090924</v>
      </c>
      <c r="C58" s="12">
        <v>80</v>
      </c>
      <c r="D58" s="12">
        <v>0.519083969465648</v>
      </c>
      <c r="E58" s="12">
        <v>58</v>
      </c>
      <c r="F58" s="9">
        <v>33</v>
      </c>
      <c r="G58" s="9">
        <v>43</v>
      </c>
      <c r="H58" s="9">
        <v>199520</v>
      </c>
      <c r="I58" s="9">
        <v>57</v>
      </c>
    </row>
    <row r="59" spans="1:9">
      <c r="A59" s="1" t="s">
        <v>69</v>
      </c>
      <c r="B59" s="12">
        <v>0.00698253386696464</v>
      </c>
      <c r="C59" s="12">
        <v>41</v>
      </c>
      <c r="D59" s="12">
        <v>0.511278195488721</v>
      </c>
      <c r="E59" s="12">
        <v>63</v>
      </c>
      <c r="F59" s="9">
        <v>19</v>
      </c>
      <c r="G59" s="9">
        <v>79</v>
      </c>
      <c r="H59" s="9">
        <v>204057</v>
      </c>
      <c r="I59" s="9">
        <v>58</v>
      </c>
    </row>
    <row r="60" spans="1:9">
      <c r="A60" s="1" t="s">
        <v>70</v>
      </c>
      <c r="B60" s="12">
        <v>0.00692102876418905</v>
      </c>
      <c r="C60" s="12">
        <v>44</v>
      </c>
      <c r="D60" s="12">
        <v>0.503703703703703</v>
      </c>
      <c r="E60" s="12">
        <v>69</v>
      </c>
      <c r="F60" s="9">
        <v>20</v>
      </c>
      <c r="G60" s="9">
        <v>75</v>
      </c>
      <c r="H60" s="9">
        <v>227700</v>
      </c>
      <c r="I60" s="9">
        <v>59</v>
      </c>
    </row>
    <row r="61" spans="1:9">
      <c r="A61" s="1" t="s">
        <v>71</v>
      </c>
      <c r="B61" s="12">
        <v>0.00310050443765224</v>
      </c>
      <c r="C61" s="12">
        <v>64</v>
      </c>
      <c r="D61" s="12">
        <v>0.507462686567164</v>
      </c>
      <c r="E61" s="12">
        <v>66</v>
      </c>
      <c r="F61" s="9">
        <v>27</v>
      </c>
      <c r="G61" s="9">
        <v>56</v>
      </c>
      <c r="H61" s="9">
        <v>236544</v>
      </c>
      <c r="I61" s="9">
        <v>60</v>
      </c>
    </row>
    <row r="62" spans="1:9">
      <c r="A62" s="1" t="s">
        <v>72</v>
      </c>
      <c r="B62" s="12">
        <v>0.00511753529598908</v>
      </c>
      <c r="C62" s="12">
        <v>48</v>
      </c>
      <c r="D62" s="12">
        <v>0.505576208178438</v>
      </c>
      <c r="E62" s="12">
        <v>68</v>
      </c>
      <c r="F62" s="9">
        <v>22</v>
      </c>
      <c r="G62" s="9">
        <v>73</v>
      </c>
      <c r="H62" s="9">
        <v>238272</v>
      </c>
      <c r="I62" s="9">
        <v>61</v>
      </c>
    </row>
    <row r="63" spans="1:9">
      <c r="A63" s="1" t="s">
        <v>73</v>
      </c>
      <c r="B63" s="12">
        <v>0.0016735724098002</v>
      </c>
      <c r="C63" s="12">
        <v>81</v>
      </c>
      <c r="D63" s="12">
        <v>0.521072796934865</v>
      </c>
      <c r="E63" s="12">
        <v>56</v>
      </c>
      <c r="F63" s="9">
        <v>29</v>
      </c>
      <c r="G63" s="9">
        <v>53</v>
      </c>
      <c r="H63" s="9">
        <v>240408</v>
      </c>
      <c r="I63" s="9">
        <v>62</v>
      </c>
    </row>
    <row r="64" spans="1:9">
      <c r="A64" s="1" t="s">
        <v>74</v>
      </c>
      <c r="B64" s="12">
        <v>0.00252940688576946</v>
      </c>
      <c r="C64" s="12">
        <v>68</v>
      </c>
      <c r="D64" s="12">
        <v>0.523076923076923</v>
      </c>
      <c r="E64" s="12">
        <v>53</v>
      </c>
      <c r="F64" s="9">
        <v>23</v>
      </c>
      <c r="G64" s="9">
        <v>71</v>
      </c>
      <c r="H64" s="9">
        <v>255884</v>
      </c>
      <c r="I64" s="9">
        <v>63</v>
      </c>
    </row>
    <row r="65" spans="1:9">
      <c r="A65" s="1" t="s">
        <v>75</v>
      </c>
      <c r="B65" s="12">
        <v>0.0016604952516518</v>
      </c>
      <c r="C65" s="12">
        <v>82</v>
      </c>
      <c r="D65" s="12">
        <v>0.523076923076923</v>
      </c>
      <c r="E65" s="12">
        <v>54</v>
      </c>
      <c r="F65" s="9">
        <v>26</v>
      </c>
      <c r="G65" s="9">
        <v>58</v>
      </c>
      <c r="H65" s="9">
        <v>256824</v>
      </c>
      <c r="I65" s="9">
        <v>64</v>
      </c>
    </row>
    <row r="66" spans="1:9">
      <c r="A66" s="1" t="s">
        <v>76</v>
      </c>
      <c r="B66" s="12">
        <v>0.00292541280595342</v>
      </c>
      <c r="C66" s="12">
        <v>66</v>
      </c>
      <c r="D66" s="12">
        <v>0.515151515151515</v>
      </c>
      <c r="E66" s="12">
        <v>60</v>
      </c>
      <c r="F66" s="9">
        <v>25</v>
      </c>
      <c r="G66" s="9">
        <v>65</v>
      </c>
      <c r="H66" s="9">
        <v>257400</v>
      </c>
      <c r="I66" s="9">
        <v>65</v>
      </c>
    </row>
    <row r="67" spans="1:9">
      <c r="A67" s="1" t="s">
        <v>77</v>
      </c>
      <c r="B67" s="12">
        <v>0.00585645837393007</v>
      </c>
      <c r="C67" s="12">
        <v>47</v>
      </c>
      <c r="D67" s="12">
        <v>0.505576208178438</v>
      </c>
      <c r="E67" s="12">
        <v>67</v>
      </c>
      <c r="F67" s="9">
        <v>17</v>
      </c>
      <c r="G67" s="9">
        <v>82</v>
      </c>
      <c r="H67" s="9">
        <v>258218</v>
      </c>
      <c r="I67" s="9">
        <v>66</v>
      </c>
    </row>
    <row r="68" spans="1:9">
      <c r="A68" s="1" t="s">
        <v>78</v>
      </c>
      <c r="B68" s="12">
        <v>0.00713403540620124</v>
      </c>
      <c r="C68" s="12">
        <v>40</v>
      </c>
      <c r="D68" s="12">
        <v>0.465753424657534</v>
      </c>
      <c r="E68" s="12">
        <v>93</v>
      </c>
      <c r="F68" s="9">
        <v>24</v>
      </c>
      <c r="G68" s="9">
        <v>70</v>
      </c>
      <c r="H68" s="9">
        <v>260400</v>
      </c>
      <c r="I68" s="9">
        <v>67</v>
      </c>
    </row>
    <row r="69" spans="1:9">
      <c r="A69" s="1" t="s">
        <v>79</v>
      </c>
      <c r="B69" s="13">
        <v>0.000969168648030161</v>
      </c>
      <c r="C69" s="12">
        <v>97</v>
      </c>
      <c r="D69" s="12">
        <v>0.515151515151515</v>
      </c>
      <c r="E69" s="12">
        <v>61</v>
      </c>
      <c r="F69" s="9">
        <v>31</v>
      </c>
      <c r="G69" s="9">
        <v>49</v>
      </c>
      <c r="H69" s="9">
        <v>289933</v>
      </c>
      <c r="I69" s="9">
        <v>68</v>
      </c>
    </row>
    <row r="70" spans="1:9">
      <c r="A70" s="1" t="s">
        <v>80</v>
      </c>
      <c r="B70" s="12">
        <v>0.00505997795883313</v>
      </c>
      <c r="C70" s="12">
        <v>49</v>
      </c>
      <c r="D70" s="12">
        <v>0.501845018450184</v>
      </c>
      <c r="E70" s="12">
        <v>72</v>
      </c>
      <c r="F70" s="9">
        <v>17</v>
      </c>
      <c r="G70" s="9">
        <v>83</v>
      </c>
      <c r="H70" s="9">
        <v>292824</v>
      </c>
      <c r="I70" s="9">
        <v>69</v>
      </c>
    </row>
    <row r="71" spans="1:9">
      <c r="A71" s="1" t="s">
        <v>81</v>
      </c>
      <c r="B71" s="12">
        <v>0.00151651783352209</v>
      </c>
      <c r="C71" s="12">
        <v>85</v>
      </c>
      <c r="D71" s="12">
        <v>0.501845018450184</v>
      </c>
      <c r="E71" s="12">
        <v>73</v>
      </c>
      <c r="F71" s="9">
        <v>30</v>
      </c>
      <c r="G71" s="9">
        <v>52</v>
      </c>
      <c r="H71" s="9">
        <v>322660</v>
      </c>
      <c r="I71" s="9">
        <v>70</v>
      </c>
    </row>
    <row r="72" spans="1:9">
      <c r="A72" s="1" t="s">
        <v>82</v>
      </c>
      <c r="B72" s="12">
        <v>0.00322401779725638</v>
      </c>
      <c r="C72" s="12">
        <v>62</v>
      </c>
      <c r="D72" s="12">
        <v>0.507462686567164</v>
      </c>
      <c r="E72" s="12">
        <v>65</v>
      </c>
      <c r="F72" s="9">
        <v>18</v>
      </c>
      <c r="G72" s="9">
        <v>81</v>
      </c>
      <c r="H72" s="9">
        <v>326430</v>
      </c>
      <c r="I72" s="9">
        <v>71</v>
      </c>
    </row>
    <row r="73" spans="1:9">
      <c r="A73" s="1" t="s">
        <v>83</v>
      </c>
      <c r="B73" s="13">
        <v>0.000831456635430239</v>
      </c>
      <c r="C73" s="12">
        <v>101</v>
      </c>
      <c r="D73" s="12">
        <v>0.511278195488721</v>
      </c>
      <c r="E73" s="12">
        <v>64</v>
      </c>
      <c r="F73" s="9">
        <v>30</v>
      </c>
      <c r="G73" s="9">
        <v>51</v>
      </c>
      <c r="H73" s="9">
        <v>329664</v>
      </c>
      <c r="I73" s="9">
        <v>72</v>
      </c>
    </row>
    <row r="74" spans="1:9">
      <c r="A74" s="1" t="s">
        <v>84</v>
      </c>
      <c r="B74" s="12">
        <v>0.00217820563214516</v>
      </c>
      <c r="C74" s="12">
        <v>72</v>
      </c>
      <c r="D74" s="12">
        <v>0.496350364963503</v>
      </c>
      <c r="E74" s="12">
        <v>78</v>
      </c>
      <c r="F74" s="9">
        <v>25</v>
      </c>
      <c r="G74" s="9">
        <v>67</v>
      </c>
      <c r="H74" s="9">
        <v>376272</v>
      </c>
      <c r="I74" s="9">
        <v>73</v>
      </c>
    </row>
    <row r="75" spans="1:9">
      <c r="A75" s="1" t="s">
        <v>85</v>
      </c>
      <c r="B75" s="13">
        <v>0.000787565153210029</v>
      </c>
      <c r="C75" s="12">
        <v>104</v>
      </c>
      <c r="D75" s="12">
        <v>0.513207547169811</v>
      </c>
      <c r="E75" s="12">
        <v>62</v>
      </c>
      <c r="F75" s="9">
        <v>26</v>
      </c>
      <c r="G75" s="9">
        <v>60</v>
      </c>
      <c r="H75" s="9">
        <v>386880</v>
      </c>
      <c r="I75" s="9">
        <v>74</v>
      </c>
    </row>
    <row r="76" spans="1:9">
      <c r="A76" s="1" t="s">
        <v>86</v>
      </c>
      <c r="B76" s="12">
        <v>0.00274617762810133</v>
      </c>
      <c r="C76" s="12">
        <v>67</v>
      </c>
      <c r="D76" s="12">
        <v>0.498168498168498</v>
      </c>
      <c r="E76" s="12">
        <v>77</v>
      </c>
      <c r="F76" s="9">
        <v>20</v>
      </c>
      <c r="G76" s="9">
        <v>76</v>
      </c>
      <c r="H76" s="9">
        <v>392084</v>
      </c>
      <c r="I76" s="9">
        <v>75</v>
      </c>
    </row>
    <row r="77" spans="1:9">
      <c r="A77" s="1" t="s">
        <v>87</v>
      </c>
      <c r="B77" s="12">
        <v>0.00345760832965831</v>
      </c>
      <c r="C77" s="12">
        <v>59</v>
      </c>
      <c r="D77" s="12">
        <v>0.498168498168498</v>
      </c>
      <c r="E77" s="12">
        <v>76</v>
      </c>
      <c r="F77" s="9">
        <v>15</v>
      </c>
      <c r="G77" s="9">
        <v>88</v>
      </c>
      <c r="H77" s="9">
        <v>394592</v>
      </c>
      <c r="I77" s="9">
        <v>76</v>
      </c>
    </row>
    <row r="78" spans="1:9">
      <c r="A78" s="1" t="s">
        <v>88</v>
      </c>
      <c r="B78" s="12">
        <v>0.00362075474215062</v>
      </c>
      <c r="C78" s="12">
        <v>57</v>
      </c>
      <c r="D78" s="12">
        <v>0.480565371024734</v>
      </c>
      <c r="E78" s="12">
        <v>87</v>
      </c>
      <c r="F78" s="9">
        <v>16</v>
      </c>
      <c r="G78" s="9">
        <v>87</v>
      </c>
      <c r="H78" s="9">
        <v>431433</v>
      </c>
      <c r="I78" s="9">
        <v>77</v>
      </c>
    </row>
    <row r="79" spans="1:9">
      <c r="A79" s="1" t="s">
        <v>89</v>
      </c>
      <c r="B79" s="12">
        <v>0.00957842981564633</v>
      </c>
      <c r="C79" s="12">
        <v>35</v>
      </c>
      <c r="D79" s="12">
        <v>0.431746031746031</v>
      </c>
      <c r="E79" s="12">
        <v>113</v>
      </c>
      <c r="F79" s="9">
        <v>7</v>
      </c>
      <c r="G79" s="9">
        <v>116</v>
      </c>
      <c r="H79" s="9">
        <v>458780</v>
      </c>
      <c r="I79" s="9">
        <v>78</v>
      </c>
    </row>
    <row r="80" spans="1:9">
      <c r="A80" s="1" t="s">
        <v>90</v>
      </c>
      <c r="B80" s="12">
        <v>0.00348131082900727</v>
      </c>
      <c r="C80" s="12">
        <v>58</v>
      </c>
      <c r="D80" s="12">
        <v>0.444444444444444</v>
      </c>
      <c r="E80" s="12">
        <v>108</v>
      </c>
      <c r="F80" s="9">
        <v>19</v>
      </c>
      <c r="G80" s="9">
        <v>80</v>
      </c>
      <c r="H80" s="9">
        <v>501120</v>
      </c>
      <c r="I80" s="9">
        <v>79</v>
      </c>
    </row>
    <row r="81" spans="1:9">
      <c r="A81" s="1" t="s">
        <v>91</v>
      </c>
      <c r="B81" s="13">
        <v>0.000881700767330541</v>
      </c>
      <c r="C81" s="12">
        <v>100</v>
      </c>
      <c r="D81" s="12">
        <v>0.501845018450184</v>
      </c>
      <c r="E81" s="12">
        <v>74</v>
      </c>
      <c r="F81" s="9">
        <v>24</v>
      </c>
      <c r="G81" s="9">
        <v>68</v>
      </c>
      <c r="H81" s="9">
        <v>503200</v>
      </c>
      <c r="I81" s="9">
        <v>80</v>
      </c>
    </row>
    <row r="82" spans="1:9">
      <c r="A82" s="1" t="s">
        <v>92</v>
      </c>
      <c r="B82" s="12">
        <v>0.00181982386595932</v>
      </c>
      <c r="C82" s="12">
        <v>76</v>
      </c>
      <c r="D82" s="12">
        <v>0.496350364963503</v>
      </c>
      <c r="E82" s="12">
        <v>79</v>
      </c>
      <c r="F82" s="9">
        <v>17</v>
      </c>
      <c r="G82" s="9">
        <v>84</v>
      </c>
      <c r="H82" s="9">
        <v>504336</v>
      </c>
      <c r="I82" s="9">
        <v>81</v>
      </c>
    </row>
    <row r="83" spans="1:9">
      <c r="A83" s="1" t="s">
        <v>93</v>
      </c>
      <c r="B83" s="12">
        <v>0.00321315440002509</v>
      </c>
      <c r="C83" s="12">
        <v>63</v>
      </c>
      <c r="D83" s="12">
        <v>0.478873239436619</v>
      </c>
      <c r="E83" s="12">
        <v>88</v>
      </c>
      <c r="F83" s="9">
        <v>14</v>
      </c>
      <c r="G83" s="9">
        <v>91</v>
      </c>
      <c r="H83" s="9">
        <v>504504</v>
      </c>
      <c r="I83" s="9">
        <v>82</v>
      </c>
    </row>
    <row r="84" spans="1:9">
      <c r="A84" s="1" t="s">
        <v>94</v>
      </c>
      <c r="B84" s="12">
        <v>0.0040356945755289</v>
      </c>
      <c r="C84" s="12">
        <v>56</v>
      </c>
      <c r="D84" s="12">
        <v>0.465753424657534</v>
      </c>
      <c r="E84" s="12">
        <v>94</v>
      </c>
      <c r="F84" s="9">
        <v>12</v>
      </c>
      <c r="G84" s="9">
        <v>98</v>
      </c>
      <c r="H84" s="9">
        <v>515872</v>
      </c>
      <c r="I84" s="9">
        <v>83</v>
      </c>
    </row>
    <row r="85" spans="1:9">
      <c r="A85" s="1" t="s">
        <v>95</v>
      </c>
      <c r="B85" s="12">
        <v>0.00215377846986605</v>
      </c>
      <c r="C85" s="12">
        <v>73</v>
      </c>
      <c r="D85" s="12">
        <v>0.492753623188405</v>
      </c>
      <c r="E85" s="12">
        <v>81</v>
      </c>
      <c r="F85" s="9">
        <v>15</v>
      </c>
      <c r="G85" s="9">
        <v>89</v>
      </c>
      <c r="H85" s="9">
        <v>526257</v>
      </c>
      <c r="I85" s="9">
        <v>84</v>
      </c>
    </row>
    <row r="86" spans="1:9">
      <c r="A86" s="1" t="s">
        <v>96</v>
      </c>
      <c r="B86" s="13">
        <v>0.000355645869093157</v>
      </c>
      <c r="C86" s="12">
        <v>117</v>
      </c>
      <c r="D86" s="12">
        <v>0.503703703703703</v>
      </c>
      <c r="E86" s="12">
        <v>71</v>
      </c>
      <c r="F86" s="9">
        <v>25</v>
      </c>
      <c r="G86" s="9">
        <v>66</v>
      </c>
      <c r="H86" s="9">
        <v>548262</v>
      </c>
      <c r="I86" s="9">
        <v>85</v>
      </c>
    </row>
    <row r="87" spans="1:9">
      <c r="A87" s="1" t="s">
        <v>97</v>
      </c>
      <c r="B87" s="13">
        <v>0.000518111366756964</v>
      </c>
      <c r="C87" s="12">
        <v>112</v>
      </c>
      <c r="D87" s="12">
        <v>0.501845018450184</v>
      </c>
      <c r="E87" s="12">
        <v>75</v>
      </c>
      <c r="F87" s="9">
        <v>24</v>
      </c>
      <c r="G87" s="9">
        <v>69</v>
      </c>
      <c r="H87" s="9">
        <v>579600</v>
      </c>
      <c r="I87" s="9">
        <v>86</v>
      </c>
    </row>
    <row r="88" spans="1:9">
      <c r="A88" s="1" t="s">
        <v>98</v>
      </c>
      <c r="B88" s="12">
        <v>0.00309821365438229</v>
      </c>
      <c r="C88" s="12">
        <v>65</v>
      </c>
      <c r="D88" s="12">
        <v>0.468965517241379</v>
      </c>
      <c r="E88" s="12">
        <v>92</v>
      </c>
      <c r="F88" s="9">
        <v>12</v>
      </c>
      <c r="G88" s="9">
        <v>97</v>
      </c>
      <c r="H88" s="9">
        <v>580060</v>
      </c>
      <c r="I88" s="9">
        <v>87</v>
      </c>
    </row>
    <row r="89" spans="1:9">
      <c r="A89" s="1" t="s">
        <v>99</v>
      </c>
      <c r="B89" s="12">
        <v>0.00136507550048392</v>
      </c>
      <c r="C89" s="12">
        <v>88</v>
      </c>
      <c r="D89" s="12">
        <v>0.492753623188405</v>
      </c>
      <c r="E89" s="12">
        <v>82</v>
      </c>
      <c r="F89" s="9">
        <v>16</v>
      </c>
      <c r="G89" s="9">
        <v>86</v>
      </c>
      <c r="H89" s="9">
        <v>620576</v>
      </c>
      <c r="I89" s="9">
        <v>88</v>
      </c>
    </row>
    <row r="90" spans="1:9">
      <c r="A90" s="1" t="s">
        <v>100</v>
      </c>
      <c r="B90" s="13">
        <v>0.000634017537974456</v>
      </c>
      <c r="C90" s="12">
        <v>109</v>
      </c>
      <c r="D90" s="12">
        <v>0.503703703703703</v>
      </c>
      <c r="E90" s="12">
        <v>70</v>
      </c>
      <c r="F90" s="9">
        <v>16</v>
      </c>
      <c r="G90" s="9">
        <v>85</v>
      </c>
      <c r="H90" s="9">
        <v>648550</v>
      </c>
      <c r="I90" s="9">
        <v>89</v>
      </c>
    </row>
    <row r="91" spans="1:9">
      <c r="A91" s="1" t="s">
        <v>101</v>
      </c>
      <c r="B91" s="13">
        <v>0.000822241480318358</v>
      </c>
      <c r="C91" s="12">
        <v>103</v>
      </c>
      <c r="D91" s="12">
        <v>0.483985765124555</v>
      </c>
      <c r="E91" s="12">
        <v>84</v>
      </c>
      <c r="F91" s="9">
        <v>20</v>
      </c>
      <c r="G91" s="9">
        <v>77</v>
      </c>
      <c r="H91" s="9">
        <v>666204</v>
      </c>
      <c r="I91" s="9">
        <v>90</v>
      </c>
    </row>
    <row r="92" spans="1:9">
      <c r="A92" s="1" t="s">
        <v>102</v>
      </c>
      <c r="B92" s="12">
        <v>0.00118521390262846</v>
      </c>
      <c r="C92" s="12">
        <v>90</v>
      </c>
      <c r="D92" s="12">
        <v>0.494545454545454</v>
      </c>
      <c r="E92" s="12">
        <v>80</v>
      </c>
      <c r="F92" s="9">
        <v>13</v>
      </c>
      <c r="G92" s="9">
        <v>93</v>
      </c>
      <c r="H92" s="9">
        <v>669600</v>
      </c>
      <c r="I92" s="9">
        <v>91</v>
      </c>
    </row>
    <row r="93" spans="1:9">
      <c r="A93" s="1" t="s">
        <v>103</v>
      </c>
      <c r="B93" s="13">
        <v>0.000516409044964554</v>
      </c>
      <c r="C93" s="12">
        <v>113</v>
      </c>
      <c r="D93" s="12">
        <v>0.482269503546099</v>
      </c>
      <c r="E93" s="12">
        <v>86</v>
      </c>
      <c r="F93" s="9">
        <v>23</v>
      </c>
      <c r="G93" s="9">
        <v>72</v>
      </c>
      <c r="H93" s="9">
        <v>699696</v>
      </c>
      <c r="I93" s="9">
        <v>92</v>
      </c>
    </row>
    <row r="94" spans="1:9">
      <c r="A94" s="1" t="s">
        <v>104</v>
      </c>
      <c r="B94" s="13">
        <v>0.000757947058593333</v>
      </c>
      <c r="C94" s="12">
        <v>106</v>
      </c>
      <c r="D94" s="12">
        <v>0.483985765124555</v>
      </c>
      <c r="E94" s="12">
        <v>85</v>
      </c>
      <c r="F94" s="9">
        <v>20</v>
      </c>
      <c r="G94" s="9">
        <v>78</v>
      </c>
      <c r="H94" s="9">
        <v>702780</v>
      </c>
      <c r="I94" s="9">
        <v>93</v>
      </c>
    </row>
    <row r="95" spans="1:9">
      <c r="A95" s="1" t="s">
        <v>105</v>
      </c>
      <c r="B95" s="12">
        <v>0.00483258400092796</v>
      </c>
      <c r="C95" s="12">
        <v>52</v>
      </c>
      <c r="D95" s="12">
        <v>0.409638554216867</v>
      </c>
      <c r="E95" s="12">
        <v>125</v>
      </c>
      <c r="F95" s="9">
        <v>9</v>
      </c>
      <c r="G95" s="9">
        <v>112</v>
      </c>
      <c r="H95" s="9">
        <v>728000</v>
      </c>
      <c r="I95" s="9">
        <v>94</v>
      </c>
    </row>
    <row r="96" spans="1:9">
      <c r="A96" s="1" t="s">
        <v>106</v>
      </c>
      <c r="B96" s="12">
        <v>0.00203902656903933</v>
      </c>
      <c r="C96" s="12">
        <v>74</v>
      </c>
      <c r="D96" s="12">
        <v>0.465753424657534</v>
      </c>
      <c r="E96" s="12">
        <v>95</v>
      </c>
      <c r="F96" s="9">
        <v>10</v>
      </c>
      <c r="G96" s="9">
        <v>104</v>
      </c>
      <c r="H96" s="9">
        <v>731120</v>
      </c>
      <c r="I96" s="9">
        <v>95</v>
      </c>
    </row>
    <row r="97" spans="1:9">
      <c r="A97" s="1" t="s">
        <v>107</v>
      </c>
      <c r="B97" s="13">
        <v>0.00027027186335511</v>
      </c>
      <c r="C97" s="12">
        <v>119</v>
      </c>
      <c r="D97" s="12">
        <v>0.478873239436619</v>
      </c>
      <c r="E97" s="12">
        <v>89</v>
      </c>
      <c r="F97" s="9">
        <v>22</v>
      </c>
      <c r="G97" s="9">
        <v>74</v>
      </c>
      <c r="H97" s="9">
        <v>783734</v>
      </c>
      <c r="I97" s="9">
        <v>96</v>
      </c>
    </row>
    <row r="98" spans="1:9">
      <c r="A98" s="1" t="s">
        <v>108</v>
      </c>
      <c r="B98" s="12">
        <v>0.00138385524189131</v>
      </c>
      <c r="C98" s="12">
        <v>87</v>
      </c>
      <c r="D98" s="12">
        <v>0.450331125827814</v>
      </c>
      <c r="E98" s="12">
        <v>101</v>
      </c>
      <c r="F98" s="9">
        <v>15</v>
      </c>
      <c r="G98" s="9">
        <v>90</v>
      </c>
      <c r="H98" s="9">
        <v>790830</v>
      </c>
      <c r="I98" s="9">
        <v>97</v>
      </c>
    </row>
    <row r="99" spans="1:9">
      <c r="A99" s="1" t="s">
        <v>109</v>
      </c>
      <c r="B99" s="12">
        <v>0.00324944917542895</v>
      </c>
      <c r="C99" s="12">
        <v>61</v>
      </c>
      <c r="D99" s="12">
        <v>0.421052631578947</v>
      </c>
      <c r="E99" s="12">
        <v>119</v>
      </c>
      <c r="F99" s="9">
        <v>6</v>
      </c>
      <c r="G99" s="9">
        <v>120</v>
      </c>
      <c r="H99" s="9">
        <v>871080</v>
      </c>
      <c r="I99" s="9">
        <v>98</v>
      </c>
    </row>
    <row r="100" spans="1:9">
      <c r="A100" s="1" t="s">
        <v>110</v>
      </c>
      <c r="B100" s="12">
        <v>0.00144795723140875</v>
      </c>
      <c r="C100" s="12">
        <v>86</v>
      </c>
      <c r="D100" s="12">
        <v>0.457912457912457</v>
      </c>
      <c r="E100" s="12">
        <v>99</v>
      </c>
      <c r="F100" s="9">
        <v>10</v>
      </c>
      <c r="G100" s="9">
        <v>106</v>
      </c>
      <c r="H100" s="9">
        <v>902484</v>
      </c>
      <c r="I100" s="9">
        <v>99</v>
      </c>
    </row>
    <row r="101" spans="1:9">
      <c r="A101" s="1" t="s">
        <v>111</v>
      </c>
      <c r="B101" s="13">
        <v>0.000995115511491388</v>
      </c>
      <c r="C101" s="12">
        <v>94</v>
      </c>
      <c r="D101" s="12">
        <v>0.462585034013605</v>
      </c>
      <c r="E101" s="12">
        <v>97</v>
      </c>
      <c r="F101" s="9">
        <v>11</v>
      </c>
      <c r="G101" s="9">
        <v>100</v>
      </c>
      <c r="H101" s="9">
        <v>911800</v>
      </c>
      <c r="I101" s="9">
        <v>100</v>
      </c>
    </row>
    <row r="102" spans="1:9">
      <c r="A102" s="1" t="s">
        <v>112</v>
      </c>
      <c r="B102" s="13">
        <v>0.000659938497794814</v>
      </c>
      <c r="C102" s="12">
        <v>108</v>
      </c>
      <c r="D102" s="12">
        <v>0.473867595818815</v>
      </c>
      <c r="E102" s="12">
        <v>91</v>
      </c>
      <c r="F102" s="9">
        <v>11</v>
      </c>
      <c r="G102" s="9">
        <v>99</v>
      </c>
      <c r="H102" s="9">
        <v>972972</v>
      </c>
      <c r="I102" s="9">
        <v>101</v>
      </c>
    </row>
    <row r="103" spans="1:9">
      <c r="A103" s="1" t="s">
        <v>113</v>
      </c>
      <c r="B103" s="12">
        <v>0.00100096113117958</v>
      </c>
      <c r="C103" s="12">
        <v>93</v>
      </c>
      <c r="D103" s="12">
        <v>0.465753424657534</v>
      </c>
      <c r="E103" s="12">
        <v>96</v>
      </c>
      <c r="F103" s="9">
        <v>9</v>
      </c>
      <c r="G103" s="9">
        <v>109</v>
      </c>
      <c r="H103" s="9">
        <v>973152</v>
      </c>
      <c r="I103" s="9">
        <v>102</v>
      </c>
    </row>
    <row r="104" spans="1:9">
      <c r="A104" s="1" t="s">
        <v>114</v>
      </c>
      <c r="B104" s="13">
        <v>0.000984636275419347</v>
      </c>
      <c r="C104" s="12">
        <v>95</v>
      </c>
      <c r="D104" s="12">
        <v>0.461016949152542</v>
      </c>
      <c r="E104" s="12">
        <v>98</v>
      </c>
      <c r="F104" s="9">
        <v>10</v>
      </c>
      <c r="G104" s="9">
        <v>105</v>
      </c>
      <c r="H104" s="9">
        <v>977550</v>
      </c>
      <c r="I104" s="9">
        <v>103</v>
      </c>
    </row>
    <row r="105" spans="1:9">
      <c r="A105" s="1" t="s">
        <v>115</v>
      </c>
      <c r="B105" s="13">
        <v>0.00017910881401497</v>
      </c>
      <c r="C105" s="12">
        <v>121</v>
      </c>
      <c r="D105" s="12">
        <v>0.485714285714285</v>
      </c>
      <c r="E105" s="12">
        <v>83</v>
      </c>
      <c r="F105" s="9">
        <v>10</v>
      </c>
      <c r="G105" s="9">
        <v>103</v>
      </c>
      <c r="H105" s="9">
        <v>1034429</v>
      </c>
      <c r="I105" s="9">
        <v>104</v>
      </c>
    </row>
    <row r="106" spans="1:9">
      <c r="A106" s="1" t="s">
        <v>116</v>
      </c>
      <c r="B106" s="13">
        <v>0.000829479456939339</v>
      </c>
      <c r="C106" s="12">
        <v>102</v>
      </c>
      <c r="D106" s="12">
        <v>0.43312101910828</v>
      </c>
      <c r="E106" s="12">
        <v>111</v>
      </c>
      <c r="F106" s="9">
        <v>13</v>
      </c>
      <c r="G106" s="9">
        <v>95</v>
      </c>
      <c r="H106" s="9">
        <v>1075590</v>
      </c>
      <c r="I106" s="9">
        <v>105</v>
      </c>
    </row>
    <row r="107" spans="1:9">
      <c r="A107" s="1" t="s">
        <v>117</v>
      </c>
      <c r="B107" s="12">
        <v>0.00107466531483488</v>
      </c>
      <c r="C107" s="12">
        <v>91</v>
      </c>
      <c r="D107" s="12">
        <v>0.422360248447205</v>
      </c>
      <c r="E107" s="12">
        <v>118</v>
      </c>
      <c r="F107" s="9">
        <v>11</v>
      </c>
      <c r="G107" s="9">
        <v>102</v>
      </c>
      <c r="H107" s="9">
        <v>1095276</v>
      </c>
      <c r="I107" s="9">
        <v>106</v>
      </c>
    </row>
    <row r="108" spans="1:9">
      <c r="A108" s="1" t="s">
        <v>118</v>
      </c>
      <c r="B108" s="13">
        <v>0.000393869954278484</v>
      </c>
      <c r="C108" s="12">
        <v>114</v>
      </c>
      <c r="D108" s="12">
        <v>0.445901639344262</v>
      </c>
      <c r="E108" s="12">
        <v>107</v>
      </c>
      <c r="F108" s="9">
        <v>14</v>
      </c>
      <c r="G108" s="9">
        <v>92</v>
      </c>
      <c r="H108" s="9">
        <v>1122216</v>
      </c>
      <c r="I108" s="9">
        <v>107</v>
      </c>
    </row>
    <row r="109" spans="1:9">
      <c r="A109" s="1" t="s">
        <v>119</v>
      </c>
      <c r="B109" s="13">
        <v>0.000937004749550631</v>
      </c>
      <c r="C109" s="12">
        <v>98</v>
      </c>
      <c r="D109" s="12">
        <v>0.415902140672782</v>
      </c>
      <c r="E109" s="12">
        <v>122</v>
      </c>
      <c r="F109" s="9">
        <v>13</v>
      </c>
      <c r="G109" s="9">
        <v>96</v>
      </c>
      <c r="H109" s="9">
        <v>1147776</v>
      </c>
      <c r="I109" s="9">
        <v>108</v>
      </c>
    </row>
    <row r="110" spans="1:9">
      <c r="A110" s="1" t="s">
        <v>120</v>
      </c>
      <c r="B110" s="12">
        <v>0.00102046586569887</v>
      </c>
      <c r="C110" s="12">
        <v>92</v>
      </c>
      <c r="D110" s="12">
        <v>0.445901639344262</v>
      </c>
      <c r="E110" s="12">
        <v>106</v>
      </c>
      <c r="F110" s="9">
        <v>6</v>
      </c>
      <c r="G110" s="9">
        <v>119</v>
      </c>
      <c r="H110" s="9">
        <v>1160488</v>
      </c>
      <c r="I110" s="9">
        <v>109</v>
      </c>
    </row>
    <row r="111" spans="1:9">
      <c r="A111" s="1" t="s">
        <v>121</v>
      </c>
      <c r="B111" s="12">
        <v>0.00173775302829452</v>
      </c>
      <c r="C111" s="12">
        <v>79</v>
      </c>
      <c r="D111" s="12">
        <v>0.405970149253731</v>
      </c>
      <c r="E111" s="12">
        <v>126</v>
      </c>
      <c r="F111" s="9">
        <v>6</v>
      </c>
      <c r="G111" s="9">
        <v>121</v>
      </c>
      <c r="H111" s="9">
        <v>1204434</v>
      </c>
      <c r="I111" s="9">
        <v>110</v>
      </c>
    </row>
    <row r="112" spans="1:9">
      <c r="A112" s="1" t="s">
        <v>122</v>
      </c>
      <c r="B112" s="13">
        <v>0.000301516967890491</v>
      </c>
      <c r="C112" s="12">
        <v>118</v>
      </c>
      <c r="D112" s="12">
        <v>0.447368421052631</v>
      </c>
      <c r="E112" s="12">
        <v>104</v>
      </c>
      <c r="F112" s="9">
        <v>11</v>
      </c>
      <c r="G112" s="9">
        <v>101</v>
      </c>
      <c r="H112" s="9">
        <v>1239472</v>
      </c>
      <c r="I112" s="9">
        <v>111</v>
      </c>
    </row>
    <row r="113" spans="1:9">
      <c r="A113" s="1" t="s">
        <v>123</v>
      </c>
      <c r="B113" s="13">
        <v>0.000163675429269991</v>
      </c>
      <c r="C113" s="12">
        <v>123</v>
      </c>
      <c r="D113" s="12">
        <v>0.47719298245614</v>
      </c>
      <c r="E113" s="12">
        <v>90</v>
      </c>
      <c r="F113" s="9">
        <v>8</v>
      </c>
      <c r="G113" s="9">
        <v>113</v>
      </c>
      <c r="H113" s="9">
        <v>1250910</v>
      </c>
      <c r="I113" s="9">
        <v>112</v>
      </c>
    </row>
    <row r="114" spans="1:9">
      <c r="A114" s="1" t="s">
        <v>124</v>
      </c>
      <c r="B114" s="12">
        <v>0.00152122078833267</v>
      </c>
      <c r="C114" s="12">
        <v>84</v>
      </c>
      <c r="D114" s="12">
        <v>0.388571428571428</v>
      </c>
      <c r="E114" s="12">
        <v>130</v>
      </c>
      <c r="F114" s="9">
        <v>7</v>
      </c>
      <c r="G114" s="9">
        <v>118</v>
      </c>
      <c r="H114" s="9">
        <v>1288560</v>
      </c>
      <c r="I114" s="9">
        <v>113</v>
      </c>
    </row>
    <row r="115" spans="1:9">
      <c r="A115" s="1" t="s">
        <v>125</v>
      </c>
      <c r="B115" s="13">
        <v>0.000375063115203743</v>
      </c>
      <c r="C115" s="12">
        <v>115</v>
      </c>
      <c r="D115" s="12">
        <v>0.448844884488448</v>
      </c>
      <c r="E115" s="12">
        <v>102</v>
      </c>
      <c r="F115" s="9">
        <v>9</v>
      </c>
      <c r="G115" s="9">
        <v>110</v>
      </c>
      <c r="H115" s="9">
        <v>1290300</v>
      </c>
      <c r="I115" s="9">
        <v>114</v>
      </c>
    </row>
    <row r="116" spans="1:9">
      <c r="A116" s="1" t="s">
        <v>126</v>
      </c>
      <c r="B116" s="13">
        <v>0.000103186236770809</v>
      </c>
      <c r="C116" s="12">
        <v>126</v>
      </c>
      <c r="D116" s="12">
        <v>0.441558441558441</v>
      </c>
      <c r="E116" s="12">
        <v>109</v>
      </c>
      <c r="F116" s="9">
        <v>13</v>
      </c>
      <c r="G116" s="9">
        <v>94</v>
      </c>
      <c r="H116" s="9">
        <v>1290996</v>
      </c>
      <c r="I116" s="9">
        <v>115</v>
      </c>
    </row>
    <row r="117" spans="1:9">
      <c r="A117" s="1" t="s">
        <v>127</v>
      </c>
      <c r="B117" s="13">
        <v>0.000575718679349065</v>
      </c>
      <c r="C117" s="12">
        <v>110</v>
      </c>
      <c r="D117" s="12">
        <v>0.447368421052631</v>
      </c>
      <c r="E117" s="12">
        <v>103</v>
      </c>
      <c r="F117" s="9">
        <v>8</v>
      </c>
      <c r="G117" s="9">
        <v>114</v>
      </c>
      <c r="H117" s="9">
        <v>1291620</v>
      </c>
      <c r="I117" s="9">
        <v>116</v>
      </c>
    </row>
    <row r="118" spans="1:9">
      <c r="A118" s="1" t="s">
        <v>128</v>
      </c>
      <c r="B118" s="13">
        <v>0.000781534765889479</v>
      </c>
      <c r="C118" s="12">
        <v>105</v>
      </c>
      <c r="D118" s="12">
        <v>0.43312101910828</v>
      </c>
      <c r="E118" s="12">
        <v>112</v>
      </c>
      <c r="F118" s="9">
        <v>9</v>
      </c>
      <c r="G118" s="9">
        <v>111</v>
      </c>
      <c r="H118" s="9">
        <v>1305360</v>
      </c>
      <c r="I118" s="9">
        <v>117</v>
      </c>
    </row>
    <row r="119" spans="1:9">
      <c r="A119" s="1" t="s">
        <v>129</v>
      </c>
      <c r="B119" s="13">
        <v>4.08126922080093e-5</v>
      </c>
      <c r="C119" s="12">
        <v>130</v>
      </c>
      <c r="D119" s="12">
        <v>0.447368421052631</v>
      </c>
      <c r="E119" s="12">
        <v>105</v>
      </c>
      <c r="F119" s="9">
        <v>10</v>
      </c>
      <c r="G119" s="9">
        <v>107</v>
      </c>
      <c r="H119" s="9">
        <v>1460550</v>
      </c>
      <c r="I119" s="9">
        <v>118</v>
      </c>
    </row>
    <row r="120" spans="1:9">
      <c r="A120" s="1" t="s">
        <v>130</v>
      </c>
      <c r="B120" s="13">
        <v>7.19124732222363e-5</v>
      </c>
      <c r="C120" s="12">
        <v>129</v>
      </c>
      <c r="D120" s="12">
        <v>0.434504792332268</v>
      </c>
      <c r="E120" s="12">
        <v>110</v>
      </c>
      <c r="F120" s="9">
        <v>10</v>
      </c>
      <c r="G120" s="9">
        <v>108</v>
      </c>
      <c r="H120" s="9">
        <v>1532520</v>
      </c>
      <c r="I120" s="9">
        <v>119</v>
      </c>
    </row>
    <row r="121" spans="1:9">
      <c r="A121" s="1" t="s">
        <v>131</v>
      </c>
      <c r="B121" s="13">
        <v>0.00066277502493277</v>
      </c>
      <c r="C121" s="12">
        <v>107</v>
      </c>
      <c r="D121" s="12">
        <v>0.390804597701149</v>
      </c>
      <c r="E121" s="12">
        <v>129</v>
      </c>
      <c r="F121" s="9">
        <v>8</v>
      </c>
      <c r="G121" s="9">
        <v>115</v>
      </c>
      <c r="H121" s="9">
        <v>1587345</v>
      </c>
      <c r="I121" s="9">
        <v>120</v>
      </c>
    </row>
    <row r="122" spans="1:9">
      <c r="A122" s="1" t="s">
        <v>132</v>
      </c>
      <c r="B122" s="13">
        <v>0.000356653430011166</v>
      </c>
      <c r="C122" s="12">
        <v>116</v>
      </c>
      <c r="D122" s="12">
        <v>0.430379746835443</v>
      </c>
      <c r="E122" s="12">
        <v>114</v>
      </c>
      <c r="F122" s="9">
        <v>5</v>
      </c>
      <c r="G122" s="9">
        <v>122</v>
      </c>
      <c r="H122" s="9">
        <v>1613328</v>
      </c>
      <c r="I122" s="9">
        <v>121</v>
      </c>
    </row>
    <row r="123" spans="1:9">
      <c r="A123" s="1" t="s">
        <v>133</v>
      </c>
      <c r="B123" s="13">
        <v>0.000982773845577187</v>
      </c>
      <c r="C123" s="12">
        <v>96</v>
      </c>
      <c r="D123" s="12">
        <v>0.365591397849462</v>
      </c>
      <c r="E123" s="12">
        <v>134</v>
      </c>
      <c r="F123" s="9">
        <v>4</v>
      </c>
      <c r="G123" s="9">
        <v>129</v>
      </c>
      <c r="H123" s="9">
        <v>1659456</v>
      </c>
      <c r="I123" s="9">
        <v>122</v>
      </c>
    </row>
    <row r="124" spans="1:9">
      <c r="A124" s="1" t="s">
        <v>134</v>
      </c>
      <c r="B124" s="13">
        <v>0.000177509374389599</v>
      </c>
      <c r="C124" s="12">
        <v>122</v>
      </c>
      <c r="D124" s="12">
        <v>0.41337386018237</v>
      </c>
      <c r="E124" s="12">
        <v>123</v>
      </c>
      <c r="F124" s="9">
        <v>7</v>
      </c>
      <c r="G124" s="9">
        <v>117</v>
      </c>
      <c r="H124" s="9">
        <v>1755702</v>
      </c>
      <c r="I124" s="9">
        <v>123</v>
      </c>
    </row>
    <row r="125" spans="1:9">
      <c r="A125" s="1" t="s">
        <v>135</v>
      </c>
      <c r="B125" s="13">
        <v>0.000924080614465604</v>
      </c>
      <c r="C125" s="12">
        <v>99</v>
      </c>
      <c r="D125" s="12">
        <v>0.385269121813031</v>
      </c>
      <c r="E125" s="12">
        <v>131</v>
      </c>
      <c r="F125" s="9">
        <v>3</v>
      </c>
      <c r="G125" s="9">
        <v>136</v>
      </c>
      <c r="H125" s="9">
        <v>1763784</v>
      </c>
      <c r="I125" s="9">
        <v>124</v>
      </c>
    </row>
    <row r="126" spans="1:9">
      <c r="A126" s="1" t="s">
        <v>136</v>
      </c>
      <c r="B126" s="13">
        <v>0.000564405445092193</v>
      </c>
      <c r="C126" s="12">
        <v>111</v>
      </c>
      <c r="D126" s="12">
        <v>0.403560830860534</v>
      </c>
      <c r="E126" s="12">
        <v>128</v>
      </c>
      <c r="F126" s="9">
        <v>4</v>
      </c>
      <c r="G126" s="9">
        <v>128</v>
      </c>
      <c r="H126" s="9">
        <v>1818624</v>
      </c>
      <c r="I126" s="9">
        <v>125</v>
      </c>
    </row>
    <row r="127" spans="1:9">
      <c r="A127" s="1" t="s">
        <v>137</v>
      </c>
      <c r="B127" s="13">
        <v>2.99564270152505e-5</v>
      </c>
      <c r="C127" s="12">
        <v>131</v>
      </c>
      <c r="D127" s="12">
        <v>0.427672955974842</v>
      </c>
      <c r="E127" s="12">
        <v>116</v>
      </c>
      <c r="F127" s="9">
        <v>4</v>
      </c>
      <c r="G127" s="9">
        <v>124</v>
      </c>
      <c r="H127" s="9">
        <v>1884304</v>
      </c>
      <c r="I127" s="9">
        <v>126</v>
      </c>
    </row>
    <row r="128" spans="1:9">
      <c r="A128" s="1" t="s">
        <v>138</v>
      </c>
      <c r="B128" s="13">
        <v>0.000143347830775743</v>
      </c>
      <c r="C128" s="12">
        <v>124</v>
      </c>
      <c r="D128" s="12">
        <v>0.417177914110429</v>
      </c>
      <c r="E128" s="12">
        <v>121</v>
      </c>
      <c r="F128" s="9">
        <v>4</v>
      </c>
      <c r="G128" s="9">
        <v>126</v>
      </c>
      <c r="H128" s="9">
        <v>1890504</v>
      </c>
      <c r="I128" s="9">
        <v>127</v>
      </c>
    </row>
    <row r="129" spans="1:9">
      <c r="A129" s="1" t="s">
        <v>139</v>
      </c>
      <c r="B129" s="13">
        <v>7.78378201986219e-5</v>
      </c>
      <c r="C129" s="12">
        <v>128</v>
      </c>
      <c r="D129" s="12">
        <v>0.429022082018927</v>
      </c>
      <c r="E129" s="12">
        <v>115</v>
      </c>
      <c r="F129" s="9">
        <v>3</v>
      </c>
      <c r="G129" s="9">
        <v>133</v>
      </c>
      <c r="H129" s="9">
        <v>1957760</v>
      </c>
      <c r="I129" s="9">
        <v>128</v>
      </c>
    </row>
    <row r="130" spans="1:9">
      <c r="A130" s="1" t="s">
        <v>140</v>
      </c>
      <c r="B130" s="9">
        <v>0</v>
      </c>
      <c r="C130" s="12">
        <v>136</v>
      </c>
      <c r="D130" s="12">
        <v>0.423676012461059</v>
      </c>
      <c r="E130" s="12">
        <v>117</v>
      </c>
      <c r="F130" s="9">
        <v>4</v>
      </c>
      <c r="G130" s="9">
        <v>125</v>
      </c>
      <c r="H130" s="9">
        <v>1989000</v>
      </c>
      <c r="I130" s="9">
        <v>129</v>
      </c>
    </row>
    <row r="131" spans="1:9">
      <c r="A131" s="1" t="s">
        <v>141</v>
      </c>
      <c r="B131" s="13">
        <v>0.000116883695110022</v>
      </c>
      <c r="C131" s="12">
        <v>125</v>
      </c>
      <c r="D131" s="12">
        <v>0.418461538461538</v>
      </c>
      <c r="E131" s="12">
        <v>120</v>
      </c>
      <c r="F131" s="9">
        <v>3</v>
      </c>
      <c r="G131" s="9">
        <v>134</v>
      </c>
      <c r="H131" s="9">
        <v>2010000</v>
      </c>
      <c r="I131" s="9">
        <v>130</v>
      </c>
    </row>
    <row r="132" spans="1:9">
      <c r="A132" s="1" t="s">
        <v>142</v>
      </c>
      <c r="B132" s="13">
        <v>8.60150890182665e-5</v>
      </c>
      <c r="C132" s="12">
        <v>127</v>
      </c>
      <c r="D132" s="12">
        <v>0.405970149253731</v>
      </c>
      <c r="E132" s="12">
        <v>127</v>
      </c>
      <c r="F132" s="9">
        <v>4</v>
      </c>
      <c r="G132" s="9">
        <v>127</v>
      </c>
      <c r="H132" s="9">
        <v>2048383</v>
      </c>
      <c r="I132" s="9">
        <v>131</v>
      </c>
    </row>
    <row r="133" spans="1:9">
      <c r="A133" s="1" t="s">
        <v>143</v>
      </c>
      <c r="B133" s="13">
        <v>0.000205500383187608</v>
      </c>
      <c r="C133" s="12">
        <v>120</v>
      </c>
      <c r="D133" s="12">
        <v>0.357894736842105</v>
      </c>
      <c r="E133" s="12">
        <v>135</v>
      </c>
      <c r="F133" s="9">
        <v>4</v>
      </c>
      <c r="G133" s="9">
        <v>130</v>
      </c>
      <c r="H133" s="9">
        <v>2106000</v>
      </c>
      <c r="I133" s="9">
        <v>132</v>
      </c>
    </row>
    <row r="134" spans="1:9">
      <c r="A134" s="1" t="s">
        <v>144</v>
      </c>
      <c r="B134" s="13">
        <v>1.29288527981338e-5</v>
      </c>
      <c r="C134" s="12">
        <v>132</v>
      </c>
      <c r="D134" s="12">
        <v>0.373626373626373</v>
      </c>
      <c r="E134" s="12">
        <v>132</v>
      </c>
      <c r="F134" s="9">
        <v>5</v>
      </c>
      <c r="G134" s="9">
        <v>123</v>
      </c>
      <c r="H134" s="9">
        <v>2143152</v>
      </c>
      <c r="I134" s="9">
        <v>133</v>
      </c>
    </row>
    <row r="135" spans="1:9">
      <c r="A135" s="1" t="s">
        <v>145</v>
      </c>
      <c r="B135" s="9">
        <v>0</v>
      </c>
      <c r="C135" s="12">
        <v>137</v>
      </c>
      <c r="D135" s="12">
        <v>0.412121212121212</v>
      </c>
      <c r="E135" s="12">
        <v>124</v>
      </c>
      <c r="F135" s="9">
        <v>3</v>
      </c>
      <c r="G135" s="9">
        <v>135</v>
      </c>
      <c r="H135" s="9">
        <v>2293380</v>
      </c>
      <c r="I135" s="9">
        <v>134</v>
      </c>
    </row>
    <row r="136" spans="1:9">
      <c r="A136" s="1" t="s">
        <v>146</v>
      </c>
      <c r="B136" s="9">
        <v>0</v>
      </c>
      <c r="C136" s="12">
        <v>134</v>
      </c>
      <c r="D136" s="12">
        <v>0.334152334152334</v>
      </c>
      <c r="E136" s="12">
        <v>136</v>
      </c>
      <c r="F136" s="9">
        <v>4</v>
      </c>
      <c r="G136" s="9">
        <v>131</v>
      </c>
      <c r="H136" s="9">
        <v>2387344</v>
      </c>
      <c r="I136" s="9">
        <v>135</v>
      </c>
    </row>
    <row r="137" spans="1:9">
      <c r="A137" s="1" t="s">
        <v>147</v>
      </c>
      <c r="B137" s="13">
        <v>1.10869995780481e-5</v>
      </c>
      <c r="C137" s="12">
        <v>133</v>
      </c>
      <c r="D137" s="12">
        <v>0.367567567567567</v>
      </c>
      <c r="E137" s="12">
        <v>133</v>
      </c>
      <c r="F137" s="9">
        <v>2</v>
      </c>
      <c r="G137" s="9">
        <v>137</v>
      </c>
      <c r="H137" s="9">
        <v>2423393</v>
      </c>
      <c r="I137" s="9">
        <v>136</v>
      </c>
    </row>
    <row r="138" spans="1:9">
      <c r="A138" s="1" t="s">
        <v>148</v>
      </c>
      <c r="B138" s="9">
        <v>0</v>
      </c>
      <c r="C138" s="12">
        <v>135</v>
      </c>
      <c r="D138" s="12">
        <v>0.334152334152334</v>
      </c>
      <c r="E138" s="12">
        <v>137</v>
      </c>
      <c r="F138" s="9">
        <v>4</v>
      </c>
      <c r="G138" s="9">
        <v>132</v>
      </c>
      <c r="H138" s="9">
        <v>2441340</v>
      </c>
      <c r="I138" s="9">
        <v>137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8" sqref="A8"/>
    </sheetView>
  </sheetViews>
  <sheetFormatPr defaultColWidth="8.72727272727273" defaultRowHeight="14" outlineLevelRow="2"/>
  <cols>
    <col min="1" max="1" width="128.272727272727" customWidth="1"/>
  </cols>
  <sheetData>
    <row r="1" ht="17.5" spans="1:1">
      <c r="A1" s="14" t="s">
        <v>153</v>
      </c>
    </row>
    <row r="2" ht="17.5" spans="1:1">
      <c r="A2" s="15" t="s">
        <v>154</v>
      </c>
    </row>
    <row r="3" spans="1:1">
      <c r="A3" t="s">
        <v>155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8"/>
  <sheetViews>
    <sheetView workbookViewId="0">
      <selection activeCell="C37" sqref="C37"/>
    </sheetView>
  </sheetViews>
  <sheetFormatPr defaultColWidth="8.72727272727273" defaultRowHeight="14"/>
  <cols>
    <col min="1" max="1" width="9.81818181818182" style="9"/>
    <col min="2" max="2" width="22.1818181818182" style="9" customWidth="1"/>
    <col min="3" max="3" width="20.2727272727273" style="9" customWidth="1"/>
    <col min="4" max="4" width="9.81818181818182" style="9"/>
    <col min="5" max="5" width="16.7272727272727" style="9" customWidth="1"/>
    <col min="6" max="6" width="34" customWidth="1"/>
    <col min="7" max="7" width="32.0909090909091" customWidth="1"/>
    <col min="8" max="8" width="31.3636363636364" customWidth="1"/>
    <col min="9" max="9" width="29.6363636363636" customWidth="1"/>
  </cols>
  <sheetData>
    <row r="1" spans="1:10">
      <c r="A1" s="1" t="s">
        <v>0</v>
      </c>
      <c r="B1" s="1" t="s">
        <v>1</v>
      </c>
      <c r="C1" s="1" t="s">
        <v>4</v>
      </c>
      <c r="D1" s="1" t="s">
        <v>5</v>
      </c>
      <c r="E1" s="10" t="s">
        <v>152</v>
      </c>
      <c r="F1" t="s">
        <v>156</v>
      </c>
      <c r="G1" t="s">
        <v>157</v>
      </c>
      <c r="H1" s="11" t="s">
        <v>158</v>
      </c>
      <c r="I1" t="s">
        <v>159</v>
      </c>
      <c r="J1" t="s">
        <v>160</v>
      </c>
    </row>
    <row r="2" spans="1:10">
      <c r="A2" s="1" t="s">
        <v>12</v>
      </c>
      <c r="B2" s="12">
        <v>0.0640452840601195</v>
      </c>
      <c r="C2" s="12">
        <v>0.708333333333333</v>
      </c>
      <c r="D2" s="9">
        <v>82</v>
      </c>
      <c r="E2" s="9">
        <v>1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</row>
    <row r="3" spans="1:10">
      <c r="A3" s="1" t="s">
        <v>13</v>
      </c>
      <c r="B3" s="12">
        <v>0.0482979414502115</v>
      </c>
      <c r="C3" s="12">
        <v>0.679999999999999</v>
      </c>
      <c r="D3" s="9">
        <v>76</v>
      </c>
      <c r="E3" s="9">
        <v>2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</row>
    <row r="4" spans="1:10">
      <c r="A4" s="1" t="s">
        <v>14</v>
      </c>
      <c r="B4" s="12">
        <v>0.063694223173432</v>
      </c>
      <c r="C4" s="12">
        <v>0.657004830917874</v>
      </c>
      <c r="D4" s="9">
        <v>70</v>
      </c>
      <c r="E4" s="9">
        <v>3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</row>
    <row r="5" spans="1:10">
      <c r="A5" s="1" t="s">
        <v>15</v>
      </c>
      <c r="B5" s="12">
        <v>0.0349957297292565</v>
      </c>
      <c r="C5" s="12">
        <v>0.669950738916256</v>
      </c>
      <c r="D5" s="9">
        <v>71</v>
      </c>
      <c r="E5" s="9">
        <v>4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</row>
    <row r="6" spans="1:10">
      <c r="A6" s="1" t="s">
        <v>16</v>
      </c>
      <c r="B6" s="12">
        <v>0.048429480852453</v>
      </c>
      <c r="C6" s="12">
        <v>0.666666666666666</v>
      </c>
      <c r="D6" s="9">
        <v>70</v>
      </c>
      <c r="E6" s="9">
        <v>5</v>
      </c>
      <c r="F6" t="e">
        <v>#N/A</v>
      </c>
      <c r="G6">
        <v>-7.2</v>
      </c>
      <c r="H6">
        <v>-8.4</v>
      </c>
      <c r="I6" t="e">
        <v>#N/A</v>
      </c>
      <c r="J6" t="e">
        <v>#N/A</v>
      </c>
    </row>
    <row r="7" spans="1:10">
      <c r="A7" s="1" t="s">
        <v>17</v>
      </c>
      <c r="B7" s="12">
        <v>0.0534441407710849</v>
      </c>
      <c r="C7" s="12">
        <v>0.644549763033175</v>
      </c>
      <c r="D7" s="9">
        <v>62</v>
      </c>
      <c r="E7" s="9">
        <v>6</v>
      </c>
      <c r="F7" t="e">
        <v>#N/A</v>
      </c>
      <c r="G7" t="e">
        <v>#N/A</v>
      </c>
      <c r="H7">
        <v>-8.1</v>
      </c>
      <c r="I7" t="e">
        <v>#N/A</v>
      </c>
      <c r="J7">
        <v>-8.5</v>
      </c>
    </row>
    <row r="8" spans="1:10">
      <c r="A8" s="1" t="s">
        <v>18</v>
      </c>
      <c r="B8" s="12">
        <v>0.0232238482025065</v>
      </c>
      <c r="C8" s="12">
        <v>0.641509433962264</v>
      </c>
      <c r="D8" s="9">
        <v>64</v>
      </c>
      <c r="E8" s="9">
        <v>7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</row>
    <row r="9" spans="1:10">
      <c r="A9" s="1" t="s">
        <v>19</v>
      </c>
      <c r="B9" s="12">
        <v>0.0351639573155506</v>
      </c>
      <c r="C9" s="12">
        <v>0.629629629629629</v>
      </c>
      <c r="D9" s="9">
        <v>59</v>
      </c>
      <c r="E9" s="9">
        <v>8</v>
      </c>
      <c r="F9" t="e">
        <v>#N/A</v>
      </c>
      <c r="G9">
        <v>-8.6</v>
      </c>
      <c r="H9">
        <v>-8.4</v>
      </c>
      <c r="I9">
        <v>-8.5</v>
      </c>
      <c r="J9" t="e">
        <v>#N/A</v>
      </c>
    </row>
    <row r="10" spans="1:10">
      <c r="A10" s="1" t="s">
        <v>20</v>
      </c>
      <c r="B10" s="12">
        <v>0.0158772279465564</v>
      </c>
      <c r="C10" s="12">
        <v>0.638497652582159</v>
      </c>
      <c r="D10" s="9">
        <v>63</v>
      </c>
      <c r="E10" s="9">
        <v>9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</row>
    <row r="11" spans="1:10">
      <c r="A11" s="1" t="s">
        <v>21</v>
      </c>
      <c r="B11" s="12">
        <v>0.0148253133357799</v>
      </c>
      <c r="C11" s="12">
        <v>0.635514018691588</v>
      </c>
      <c r="D11" s="9">
        <v>64</v>
      </c>
      <c r="E11" s="9">
        <v>10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</row>
    <row r="12" spans="1:10">
      <c r="A12" s="1" t="s">
        <v>22</v>
      </c>
      <c r="B12" s="12">
        <v>0.0127817950643777</v>
      </c>
      <c r="C12" s="12">
        <v>0.621004566210045</v>
      </c>
      <c r="D12" s="9">
        <v>59</v>
      </c>
      <c r="E12" s="9">
        <v>11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</row>
    <row r="13" spans="1:10">
      <c r="A13" s="1" t="s">
        <v>23</v>
      </c>
      <c r="B13" s="12">
        <v>0.0243054097533315</v>
      </c>
      <c r="C13" s="12">
        <v>0.588744588744588</v>
      </c>
      <c r="D13" s="9">
        <v>45</v>
      </c>
      <c r="E13" s="9">
        <v>12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</row>
    <row r="14" spans="1:10">
      <c r="A14" s="1" t="s">
        <v>24</v>
      </c>
      <c r="B14" s="12">
        <v>0.0102951855009402</v>
      </c>
      <c r="C14" s="12">
        <v>0.604444444444444</v>
      </c>
      <c r="D14" s="9">
        <v>57</v>
      </c>
      <c r="E14" s="9">
        <v>13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</row>
    <row r="15" spans="1:10">
      <c r="A15" s="1" t="s">
        <v>25</v>
      </c>
      <c r="B15" s="12">
        <v>0.0125478167849723</v>
      </c>
      <c r="C15" s="12">
        <v>0.601769911504424</v>
      </c>
      <c r="D15" s="9">
        <v>52</v>
      </c>
      <c r="E15" s="9">
        <v>14</v>
      </c>
      <c r="F15" t="e">
        <v>#N/A</v>
      </c>
      <c r="G15" t="e">
        <v>#N/A</v>
      </c>
      <c r="H15">
        <v>-9.3</v>
      </c>
      <c r="I15" t="e">
        <v>#N/A</v>
      </c>
      <c r="J15" t="e">
        <v>#N/A</v>
      </c>
    </row>
    <row r="16" spans="1:10">
      <c r="A16" s="1" t="s">
        <v>26</v>
      </c>
      <c r="B16" s="12">
        <v>0.0174955087402462</v>
      </c>
      <c r="C16" s="12">
        <v>0.588744588744588</v>
      </c>
      <c r="D16" s="9">
        <v>48</v>
      </c>
      <c r="E16" s="9">
        <v>15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</row>
    <row r="17" spans="1:10">
      <c r="A17" s="1" t="s">
        <v>27</v>
      </c>
      <c r="B17" s="12">
        <v>0.00977743985684298</v>
      </c>
      <c r="C17" s="12">
        <v>0.601769911504424</v>
      </c>
      <c r="D17" s="9">
        <v>58</v>
      </c>
      <c r="E17" s="9">
        <v>16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</row>
    <row r="18" spans="1:10">
      <c r="A18" s="1" t="s">
        <v>28</v>
      </c>
      <c r="B18" s="12">
        <v>0.0253023719123311</v>
      </c>
      <c r="C18" s="12">
        <v>0.578723404255319</v>
      </c>
      <c r="D18" s="9">
        <v>40</v>
      </c>
      <c r="E18" s="9">
        <v>17</v>
      </c>
      <c r="F18" t="e">
        <v>#N/A</v>
      </c>
      <c r="G18">
        <v>-7</v>
      </c>
      <c r="H18">
        <v>-6.4</v>
      </c>
      <c r="I18" t="e">
        <v>#N/A</v>
      </c>
      <c r="J18" t="e">
        <v>#N/A</v>
      </c>
    </row>
    <row r="19" spans="1:10">
      <c r="A19" s="1" t="s">
        <v>29</v>
      </c>
      <c r="B19" s="12">
        <v>0.00763324431984988</v>
      </c>
      <c r="C19" s="12">
        <v>0.596491228070175</v>
      </c>
      <c r="D19" s="9">
        <v>56</v>
      </c>
      <c r="E19" s="9">
        <v>18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</row>
    <row r="20" spans="1:10">
      <c r="A20" s="1" t="s">
        <v>30</v>
      </c>
      <c r="B20" s="12">
        <v>0.0290416994310596</v>
      </c>
      <c r="C20" s="12">
        <v>0.555102040816326</v>
      </c>
      <c r="D20" s="9">
        <v>37</v>
      </c>
      <c r="E20" s="9">
        <v>19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</row>
    <row r="21" spans="1:10">
      <c r="A21" s="1" t="s">
        <v>31</v>
      </c>
      <c r="B21" s="12">
        <v>0.00782482378091556</v>
      </c>
      <c r="C21" s="12">
        <v>0.591304347826087</v>
      </c>
      <c r="D21" s="9">
        <v>52</v>
      </c>
      <c r="E21" s="9">
        <v>20</v>
      </c>
      <c r="F21" t="e">
        <v>#N/A</v>
      </c>
      <c r="G21" t="e">
        <v>#N/A</v>
      </c>
      <c r="H21" t="e">
        <v>#N/A</v>
      </c>
      <c r="I21" t="s">
        <v>161</v>
      </c>
      <c r="J21" t="e">
        <v>#N/A</v>
      </c>
    </row>
    <row r="22" spans="1:10">
      <c r="A22" s="1" t="s">
        <v>32</v>
      </c>
      <c r="B22" s="12">
        <v>0.00693383379631244</v>
      </c>
      <c r="C22" s="12">
        <v>0.588744588744588</v>
      </c>
      <c r="D22" s="9">
        <v>53</v>
      </c>
      <c r="E22" s="9">
        <v>21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</row>
    <row r="23" spans="1:10">
      <c r="A23" s="1" t="s">
        <v>33</v>
      </c>
      <c r="B23" s="12">
        <v>0.0267283239705773</v>
      </c>
      <c r="C23" s="12">
        <v>0.555102040816326</v>
      </c>
      <c r="D23" s="9">
        <v>35</v>
      </c>
      <c r="E23" s="9">
        <v>22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</row>
    <row r="24" spans="1:10">
      <c r="A24" s="1" t="s">
        <v>34</v>
      </c>
      <c r="B24" s="12">
        <v>0.0207035009316945</v>
      </c>
      <c r="C24" s="12">
        <v>0.569037656903765</v>
      </c>
      <c r="D24" s="9">
        <v>37</v>
      </c>
      <c r="E24" s="9">
        <v>23</v>
      </c>
      <c r="F24" t="e">
        <v>#N/A</v>
      </c>
      <c r="G24" t="e">
        <v>#N/A</v>
      </c>
      <c r="H24">
        <v>-7.7</v>
      </c>
      <c r="I24">
        <v>-6.6</v>
      </c>
      <c r="J24">
        <v>-5.1</v>
      </c>
    </row>
    <row r="25" spans="1:10">
      <c r="A25" s="1" t="s">
        <v>35</v>
      </c>
      <c r="B25" s="12">
        <v>0.0112183162888423</v>
      </c>
      <c r="C25" s="12">
        <v>0.578723404255319</v>
      </c>
      <c r="D25" s="9">
        <v>47</v>
      </c>
      <c r="E25" s="9">
        <v>24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</row>
    <row r="26" spans="1:10">
      <c r="A26" s="1" t="s">
        <v>36</v>
      </c>
      <c r="B26" s="12">
        <v>0.0160470796554431</v>
      </c>
      <c r="C26" s="12">
        <v>0.548387096774193</v>
      </c>
      <c r="D26" s="9">
        <v>41</v>
      </c>
      <c r="E26" s="9">
        <v>25</v>
      </c>
      <c r="F26" t="e">
        <v>#N/A</v>
      </c>
      <c r="G26" t="e">
        <v>#N/A</v>
      </c>
      <c r="H26">
        <v>-6.5</v>
      </c>
      <c r="I26" t="e">
        <v>#N/A</v>
      </c>
      <c r="J26" t="e">
        <v>#N/A</v>
      </c>
    </row>
    <row r="27" spans="1:10">
      <c r="A27" s="1" t="s">
        <v>37</v>
      </c>
      <c r="B27" s="12">
        <v>0.0105563749742561</v>
      </c>
      <c r="C27" s="12">
        <v>0.578723404255319</v>
      </c>
      <c r="D27" s="9">
        <v>42</v>
      </c>
      <c r="E27" s="9">
        <v>26</v>
      </c>
      <c r="F27">
        <v>-8.4</v>
      </c>
      <c r="G27" t="e">
        <v>#N/A</v>
      </c>
      <c r="H27" t="e">
        <v>#N/A</v>
      </c>
      <c r="I27" t="e">
        <v>#N/A</v>
      </c>
      <c r="J27" t="e">
        <v>#N/A</v>
      </c>
    </row>
    <row r="28" spans="1:10">
      <c r="A28" s="1" t="s">
        <v>38</v>
      </c>
      <c r="B28" s="12">
        <v>0.0292654821229669</v>
      </c>
      <c r="C28" s="12">
        <v>0.541832669322709</v>
      </c>
      <c r="D28" s="9">
        <v>28</v>
      </c>
      <c r="E28" s="9">
        <v>27</v>
      </c>
      <c r="F28" t="e">
        <v>#N/A</v>
      </c>
      <c r="G28">
        <v>-11.4</v>
      </c>
      <c r="H28">
        <v>-9.6</v>
      </c>
      <c r="I28" t="e">
        <v>#N/A</v>
      </c>
      <c r="J28">
        <v>-9</v>
      </c>
    </row>
    <row r="29" spans="1:10">
      <c r="A29" s="1" t="s">
        <v>39</v>
      </c>
      <c r="B29" s="12">
        <v>0.00476303470407201</v>
      </c>
      <c r="C29" s="12">
        <v>0.581196581196581</v>
      </c>
      <c r="D29" s="9">
        <v>48</v>
      </c>
      <c r="E29" s="9">
        <v>28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</row>
    <row r="30" spans="1:10">
      <c r="A30" s="1" t="s">
        <v>40</v>
      </c>
      <c r="B30" s="12">
        <v>0.0103985805389576</v>
      </c>
      <c r="C30" s="12">
        <v>0.559670781893004</v>
      </c>
      <c r="D30" s="9">
        <v>41</v>
      </c>
      <c r="E30" s="9">
        <v>29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</row>
    <row r="31" spans="1:10">
      <c r="A31" s="1" t="s">
        <v>41</v>
      </c>
      <c r="B31" s="12">
        <v>0.00644079589221948</v>
      </c>
      <c r="C31" s="12">
        <v>0.573839662447257</v>
      </c>
      <c r="D31" s="9">
        <v>46</v>
      </c>
      <c r="E31" s="9">
        <v>30</v>
      </c>
      <c r="F31" t="e">
        <v>#N/A</v>
      </c>
      <c r="G31" t="e">
        <v>#N/A</v>
      </c>
      <c r="H31" t="e">
        <v>#N/A</v>
      </c>
      <c r="I31" t="e">
        <v>#N/A</v>
      </c>
      <c r="J31">
        <v>-7</v>
      </c>
    </row>
    <row r="32" spans="1:10">
      <c r="A32" s="1" t="s">
        <v>42</v>
      </c>
      <c r="B32" s="12">
        <v>0.00447528133111296</v>
      </c>
      <c r="C32" s="12">
        <v>0.569037656903765</v>
      </c>
      <c r="D32" s="9">
        <v>48</v>
      </c>
      <c r="E32" s="9">
        <v>31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</row>
    <row r="33" spans="1:10">
      <c r="A33" s="1" t="s">
        <v>43</v>
      </c>
      <c r="B33" s="12">
        <v>0.0152959232307654</v>
      </c>
      <c r="C33" s="9">
        <v>0.544</v>
      </c>
      <c r="D33" s="9">
        <v>34</v>
      </c>
      <c r="E33" s="9">
        <v>32</v>
      </c>
      <c r="F33">
        <v>-5.5</v>
      </c>
      <c r="G33">
        <v>-9.3</v>
      </c>
      <c r="H33">
        <v>-8.6</v>
      </c>
      <c r="I33">
        <v>-8.6</v>
      </c>
      <c r="J33" t="e">
        <v>#N/A</v>
      </c>
    </row>
    <row r="34" spans="1:10">
      <c r="A34" s="1" t="s">
        <v>44</v>
      </c>
      <c r="B34" s="12">
        <v>0.015094797236076</v>
      </c>
      <c r="C34" s="12">
        <v>0.550607287449392</v>
      </c>
      <c r="D34" s="9">
        <v>32</v>
      </c>
      <c r="E34" s="9">
        <v>33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</row>
    <row r="35" spans="1:10">
      <c r="A35" s="1" t="s">
        <v>45</v>
      </c>
      <c r="B35" s="12">
        <v>0.0156326663329331</v>
      </c>
      <c r="C35" s="9">
        <v>0.544</v>
      </c>
      <c r="D35" s="9">
        <v>31</v>
      </c>
      <c r="E35" s="9">
        <v>34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</row>
    <row r="36" spans="1:10">
      <c r="A36" s="1" t="s">
        <v>46</v>
      </c>
      <c r="B36" s="12">
        <v>0.0124227685107491</v>
      </c>
      <c r="C36" s="12">
        <v>0.548387096774193</v>
      </c>
      <c r="D36" s="9">
        <v>31</v>
      </c>
      <c r="E36" s="9">
        <v>35</v>
      </c>
      <c r="F36" t="e">
        <v>#N/A</v>
      </c>
      <c r="G36" t="e">
        <v>#N/A</v>
      </c>
      <c r="H36" t="e">
        <v>#N/A</v>
      </c>
      <c r="I36" t="e">
        <v>#N/A</v>
      </c>
      <c r="J36">
        <v>-6.7</v>
      </c>
    </row>
    <row r="37" spans="1:10">
      <c r="A37" s="1" t="s">
        <v>47</v>
      </c>
      <c r="B37" s="12">
        <v>0.00941159511477954</v>
      </c>
      <c r="C37" s="12">
        <v>0.555102040816326</v>
      </c>
      <c r="D37" s="9">
        <v>33</v>
      </c>
      <c r="E37" s="9">
        <v>36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</row>
    <row r="38" spans="1:10">
      <c r="A38" s="1" t="s">
        <v>48</v>
      </c>
      <c r="B38" s="12">
        <v>0.00238237383870857</v>
      </c>
      <c r="C38" s="12">
        <v>0.564315352697095</v>
      </c>
      <c r="D38" s="9">
        <v>41</v>
      </c>
      <c r="E38" s="9">
        <v>37</v>
      </c>
      <c r="F38">
        <v>-8.2</v>
      </c>
      <c r="G38" t="e">
        <v>#N/A</v>
      </c>
      <c r="H38" t="e">
        <v>#N/A</v>
      </c>
      <c r="I38" t="e">
        <v>#N/A</v>
      </c>
      <c r="J38" t="e">
        <v>#N/A</v>
      </c>
    </row>
    <row r="39" spans="1:10">
      <c r="A39" s="1" t="s">
        <v>49</v>
      </c>
      <c r="B39" s="12">
        <v>0.0187539371281478</v>
      </c>
      <c r="C39" s="9">
        <v>0.53125</v>
      </c>
      <c r="D39" s="9">
        <v>25</v>
      </c>
      <c r="E39" s="9">
        <v>38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</row>
    <row r="40" spans="1:10">
      <c r="A40" s="1" t="s">
        <v>50</v>
      </c>
      <c r="B40" s="12">
        <v>0.0121026827628258</v>
      </c>
      <c r="C40" s="9">
        <v>0.544</v>
      </c>
      <c r="D40" s="9">
        <v>32</v>
      </c>
      <c r="E40" s="9">
        <v>39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</row>
    <row r="41" spans="1:10">
      <c r="A41" s="1" t="s">
        <v>51</v>
      </c>
      <c r="B41" s="12">
        <v>0.0143012999478218</v>
      </c>
      <c r="C41" s="12">
        <v>0.539682539682539</v>
      </c>
      <c r="D41" s="9">
        <v>31</v>
      </c>
      <c r="E41" s="9">
        <v>40</v>
      </c>
      <c r="F41" t="e">
        <v>#N/A</v>
      </c>
      <c r="G41" t="e">
        <v>#N/A</v>
      </c>
      <c r="H41" t="e">
        <v>#N/A</v>
      </c>
      <c r="I41" t="e">
        <v>#N/A</v>
      </c>
      <c r="J41">
        <v>-9.9</v>
      </c>
    </row>
    <row r="42" spans="1:10">
      <c r="A42" s="1" t="s">
        <v>52</v>
      </c>
      <c r="B42" s="12">
        <v>0.00327839775499894</v>
      </c>
      <c r="C42" s="12">
        <v>0.559670781893004</v>
      </c>
      <c r="D42" s="9">
        <v>39</v>
      </c>
      <c r="E42" s="9">
        <v>41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</row>
    <row r="43" spans="1:10">
      <c r="A43" s="1" t="s">
        <v>53</v>
      </c>
      <c r="B43" s="12">
        <v>0.00225144099868655</v>
      </c>
      <c r="C43" s="9">
        <v>0.544</v>
      </c>
      <c r="D43" s="9">
        <v>39</v>
      </c>
      <c r="E43" s="9">
        <v>42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</row>
    <row r="44" spans="1:10">
      <c r="A44" s="1" t="s">
        <v>54</v>
      </c>
      <c r="B44" s="12">
        <v>0.0214186514929959</v>
      </c>
      <c r="C44" s="12">
        <v>0.456375838926174</v>
      </c>
      <c r="D44" s="9">
        <v>26</v>
      </c>
      <c r="E44" s="9">
        <v>43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</row>
    <row r="45" spans="1:10">
      <c r="A45" s="1" t="s">
        <v>55</v>
      </c>
      <c r="B45" s="12">
        <v>0.0101785686340555</v>
      </c>
      <c r="C45" s="12">
        <v>0.535433070866141</v>
      </c>
      <c r="D45" s="9">
        <v>25</v>
      </c>
      <c r="E45" s="9">
        <v>44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</row>
    <row r="46" spans="1:10">
      <c r="A46" s="1" t="s">
        <v>56</v>
      </c>
      <c r="B46" s="12">
        <v>0.0020040185776055</v>
      </c>
      <c r="C46" s="12">
        <v>0.541832669322709</v>
      </c>
      <c r="D46" s="9">
        <v>39</v>
      </c>
      <c r="E46" s="9">
        <v>45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</row>
    <row r="47" spans="1:10">
      <c r="A47" s="1" t="s">
        <v>57</v>
      </c>
      <c r="B47" s="12">
        <v>0.00595060389215394</v>
      </c>
      <c r="C47" s="12">
        <v>0.519083969465648</v>
      </c>
      <c r="D47" s="9">
        <v>36</v>
      </c>
      <c r="E47" s="9">
        <v>46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</row>
    <row r="48" spans="1:10">
      <c r="A48" s="1" t="s">
        <v>58</v>
      </c>
      <c r="B48" s="12">
        <v>0.00935987999123748</v>
      </c>
      <c r="C48" s="12">
        <v>0.525096525096525</v>
      </c>
      <c r="D48" s="9">
        <v>28</v>
      </c>
      <c r="E48" s="9">
        <v>47</v>
      </c>
      <c r="F48" t="e">
        <v>#N/A</v>
      </c>
      <c r="G48" t="e">
        <v>#N/A</v>
      </c>
      <c r="H48" t="e">
        <v>#N/A</v>
      </c>
      <c r="I48" t="e">
        <v>#N/A</v>
      </c>
      <c r="J48">
        <v>-9.1</v>
      </c>
    </row>
    <row r="49" spans="1:10">
      <c r="A49" s="1" t="s">
        <v>59</v>
      </c>
      <c r="B49" s="12">
        <v>0.00180648656160916</v>
      </c>
      <c r="C49" s="12">
        <v>0.537549407114624</v>
      </c>
      <c r="D49" s="9">
        <v>38</v>
      </c>
      <c r="E49" s="9">
        <v>48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</row>
    <row r="50" spans="1:10">
      <c r="A50" s="1" t="s">
        <v>60</v>
      </c>
      <c r="B50" s="12">
        <v>0.0049495116120108</v>
      </c>
      <c r="C50" s="12">
        <v>0.521072796934865</v>
      </c>
      <c r="D50" s="9">
        <v>33</v>
      </c>
      <c r="E50" s="9">
        <v>49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</row>
    <row r="51" spans="1:10">
      <c r="A51" s="1" t="s">
        <v>61</v>
      </c>
      <c r="B51" s="12">
        <v>0.00160905662780194</v>
      </c>
      <c r="C51" s="12">
        <v>0.541832669322709</v>
      </c>
      <c r="D51" s="9">
        <v>36</v>
      </c>
      <c r="E51" s="9">
        <v>50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</row>
    <row r="52" spans="1:10">
      <c r="A52" s="1" t="s">
        <v>62</v>
      </c>
      <c r="B52" s="12">
        <v>0.00181196615169773</v>
      </c>
      <c r="C52" s="12">
        <v>0.535433070866141</v>
      </c>
      <c r="D52" s="9">
        <v>36</v>
      </c>
      <c r="E52" s="9">
        <v>51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</row>
    <row r="53" spans="1:10">
      <c r="A53" s="1" t="s">
        <v>63</v>
      </c>
      <c r="B53" s="12">
        <v>0.00692231822290872</v>
      </c>
      <c r="C53" s="12">
        <v>0.517110266159695</v>
      </c>
      <c r="D53" s="9">
        <v>26</v>
      </c>
      <c r="E53" s="9">
        <v>52</v>
      </c>
      <c r="F53" t="e">
        <v>#N/A</v>
      </c>
      <c r="G53" t="e">
        <v>#N/A</v>
      </c>
      <c r="H53">
        <v>-5.5</v>
      </c>
      <c r="I53" t="e">
        <v>#N/A</v>
      </c>
      <c r="J53" t="e">
        <v>#N/A</v>
      </c>
    </row>
    <row r="54" spans="1:10">
      <c r="A54" s="1" t="s">
        <v>64</v>
      </c>
      <c r="B54" s="12">
        <v>0.00127311170722335</v>
      </c>
      <c r="C54" s="9">
        <v>0.53125</v>
      </c>
      <c r="D54" s="9">
        <v>37</v>
      </c>
      <c r="E54" s="9">
        <v>53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</row>
    <row r="55" spans="1:10">
      <c r="A55" s="1" t="s">
        <v>65</v>
      </c>
      <c r="B55" s="12">
        <v>0.00426042386274299</v>
      </c>
      <c r="C55" s="12">
        <v>0.525096525096525</v>
      </c>
      <c r="D55" s="9">
        <v>26</v>
      </c>
      <c r="E55" s="9">
        <v>54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</row>
    <row r="56" spans="1:10">
      <c r="A56" s="1" t="s">
        <v>66</v>
      </c>
      <c r="B56" s="12">
        <v>0.0023864083016285</v>
      </c>
      <c r="C56" s="9">
        <v>0.53125</v>
      </c>
      <c r="D56" s="9">
        <v>30</v>
      </c>
      <c r="E56" s="9">
        <v>55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</row>
    <row r="57" spans="1:10">
      <c r="A57" s="1" t="s">
        <v>67</v>
      </c>
      <c r="B57" s="12">
        <v>0.00483364995317065</v>
      </c>
      <c r="C57" s="12">
        <v>0.525096525096525</v>
      </c>
      <c r="D57" s="9">
        <v>25</v>
      </c>
      <c r="E57" s="9">
        <v>56</v>
      </c>
      <c r="F57" t="e">
        <v>#N/A</v>
      </c>
      <c r="G57" t="e">
        <v>#N/A</v>
      </c>
      <c r="H57" t="e">
        <v>#N/A</v>
      </c>
      <c r="I57" t="e">
        <v>#N/A</v>
      </c>
      <c r="J57">
        <v>-5.9</v>
      </c>
    </row>
    <row r="58" spans="1:10">
      <c r="A58" s="1" t="s">
        <v>68</v>
      </c>
      <c r="B58" s="12">
        <v>0.00168167253090924</v>
      </c>
      <c r="C58" s="12">
        <v>0.519083969465648</v>
      </c>
      <c r="D58" s="9">
        <v>33</v>
      </c>
      <c r="E58" s="9">
        <v>57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</row>
    <row r="59" spans="1:10">
      <c r="A59" s="1" t="s">
        <v>69</v>
      </c>
      <c r="B59" s="12">
        <v>0.00698253386696464</v>
      </c>
      <c r="C59" s="12">
        <v>0.511278195488721</v>
      </c>
      <c r="D59" s="9">
        <v>19</v>
      </c>
      <c r="E59" s="9">
        <v>58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</row>
    <row r="60" spans="1:10">
      <c r="A60" s="1" t="s">
        <v>70</v>
      </c>
      <c r="B60" s="12">
        <v>0.00692102876418905</v>
      </c>
      <c r="C60" s="12">
        <v>0.503703703703703</v>
      </c>
      <c r="D60" s="9">
        <v>20</v>
      </c>
      <c r="E60" s="9">
        <v>59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</row>
    <row r="61" spans="1:10">
      <c r="A61" s="1" t="s">
        <v>71</v>
      </c>
      <c r="B61" s="12">
        <v>0.00310050443765224</v>
      </c>
      <c r="C61" s="12">
        <v>0.507462686567164</v>
      </c>
      <c r="D61" s="9">
        <v>27</v>
      </c>
      <c r="E61" s="9">
        <v>60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</row>
    <row r="62" spans="1:10">
      <c r="A62" s="1" t="s">
        <v>72</v>
      </c>
      <c r="B62" s="12">
        <v>0.00511753529598908</v>
      </c>
      <c r="C62" s="12">
        <v>0.505576208178438</v>
      </c>
      <c r="D62" s="9">
        <v>22</v>
      </c>
      <c r="E62" s="9">
        <v>61</v>
      </c>
      <c r="F62" t="e">
        <v>#N/A</v>
      </c>
      <c r="G62" t="e">
        <v>#N/A</v>
      </c>
      <c r="H62" t="e">
        <v>#N/A</v>
      </c>
      <c r="I62" t="e">
        <v>#N/A</v>
      </c>
      <c r="J62">
        <v>-5.3</v>
      </c>
    </row>
    <row r="63" spans="1:10">
      <c r="A63" s="1" t="s">
        <v>73</v>
      </c>
      <c r="B63" s="12">
        <v>0.0016735724098002</v>
      </c>
      <c r="C63" s="12">
        <v>0.521072796934865</v>
      </c>
      <c r="D63" s="9">
        <v>29</v>
      </c>
      <c r="E63" s="9">
        <v>62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</row>
    <row r="64" spans="1:10">
      <c r="A64" s="1" t="s">
        <v>74</v>
      </c>
      <c r="B64" s="12">
        <v>0.00252940688576946</v>
      </c>
      <c r="C64" s="12">
        <v>0.523076923076923</v>
      </c>
      <c r="D64" s="9">
        <v>23</v>
      </c>
      <c r="E64" s="9">
        <v>63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</row>
    <row r="65" spans="1:10">
      <c r="A65" s="1" t="s">
        <v>75</v>
      </c>
      <c r="B65" s="12">
        <v>0.0016604952516518</v>
      </c>
      <c r="C65" s="12">
        <v>0.523076923076923</v>
      </c>
      <c r="D65" s="9">
        <v>26</v>
      </c>
      <c r="E65" s="9">
        <v>64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</row>
    <row r="66" spans="1:10">
      <c r="A66" s="1" t="s">
        <v>76</v>
      </c>
      <c r="B66" s="12">
        <v>0.00292541280595342</v>
      </c>
      <c r="C66" s="12">
        <v>0.515151515151515</v>
      </c>
      <c r="D66" s="9">
        <v>25</v>
      </c>
      <c r="E66" s="9">
        <v>65</v>
      </c>
      <c r="F66">
        <v>-7.1</v>
      </c>
      <c r="G66" t="e">
        <v>#N/A</v>
      </c>
      <c r="H66" t="e">
        <v>#N/A</v>
      </c>
      <c r="I66" t="e">
        <v>#N/A</v>
      </c>
      <c r="J66" t="e">
        <v>#N/A</v>
      </c>
    </row>
    <row r="67" spans="1:10">
      <c r="A67" s="1" t="s">
        <v>77</v>
      </c>
      <c r="B67" s="12">
        <v>0.00585645837393007</v>
      </c>
      <c r="C67" s="12">
        <v>0.505576208178438</v>
      </c>
      <c r="D67" s="9">
        <v>17</v>
      </c>
      <c r="E67" s="9">
        <v>66</v>
      </c>
      <c r="F67">
        <v>-9.3</v>
      </c>
      <c r="G67" t="e">
        <v>#N/A</v>
      </c>
      <c r="H67">
        <v>-8.8</v>
      </c>
      <c r="I67" t="e">
        <v>#N/A</v>
      </c>
      <c r="J67" t="e">
        <v>#N/A</v>
      </c>
    </row>
    <row r="68" spans="1:10">
      <c r="A68" s="1" t="s">
        <v>78</v>
      </c>
      <c r="B68" s="12">
        <v>0.00713403540620124</v>
      </c>
      <c r="C68" s="12">
        <v>0.465753424657534</v>
      </c>
      <c r="D68" s="9">
        <v>24</v>
      </c>
      <c r="E68" s="9">
        <v>67</v>
      </c>
      <c r="F68" t="e">
        <v>#N/A</v>
      </c>
      <c r="G68" t="e">
        <v>#N/A</v>
      </c>
      <c r="H68" t="e">
        <v>#N/A</v>
      </c>
      <c r="I68" t="e">
        <v>#N/A</v>
      </c>
      <c r="J68">
        <v>-8.3</v>
      </c>
    </row>
    <row r="69" spans="1:10">
      <c r="A69" s="1" t="s">
        <v>79</v>
      </c>
      <c r="B69" s="13">
        <v>0.000969168648030161</v>
      </c>
      <c r="C69" s="12">
        <v>0.515151515151515</v>
      </c>
      <c r="D69" s="9">
        <v>31</v>
      </c>
      <c r="E69" s="9">
        <v>68</v>
      </c>
      <c r="F69" t="e">
        <v>#N/A</v>
      </c>
      <c r="G69" t="e">
        <v>#N/A</v>
      </c>
      <c r="H69">
        <v>-9</v>
      </c>
      <c r="I69" t="e">
        <v>#N/A</v>
      </c>
      <c r="J69" t="e">
        <v>#N/A</v>
      </c>
    </row>
    <row r="70" spans="1:10">
      <c r="A70" s="1" t="s">
        <v>80</v>
      </c>
      <c r="B70" s="12">
        <v>0.00505997795883313</v>
      </c>
      <c r="C70" s="12">
        <v>0.501845018450184</v>
      </c>
      <c r="D70" s="9">
        <v>17</v>
      </c>
      <c r="E70" s="9">
        <v>69</v>
      </c>
      <c r="F70" t="e">
        <v>#N/A</v>
      </c>
      <c r="G70" t="e">
        <v>#N/A</v>
      </c>
      <c r="H70" t="e">
        <v>#N/A</v>
      </c>
      <c r="I70" t="e">
        <v>#N/A</v>
      </c>
      <c r="J70">
        <v>-10.4</v>
      </c>
    </row>
    <row r="71" spans="1:10">
      <c r="A71" s="1" t="s">
        <v>81</v>
      </c>
      <c r="B71" s="12">
        <v>0.00151651783352209</v>
      </c>
      <c r="C71" s="12">
        <v>0.501845018450184</v>
      </c>
      <c r="D71" s="9">
        <v>30</v>
      </c>
      <c r="E71" s="9">
        <v>70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</row>
    <row r="72" spans="1:10">
      <c r="A72" s="1" t="s">
        <v>82</v>
      </c>
      <c r="B72" s="12">
        <v>0.00322401779725638</v>
      </c>
      <c r="C72" s="12">
        <v>0.507462686567164</v>
      </c>
      <c r="D72" s="9">
        <v>18</v>
      </c>
      <c r="E72" s="9">
        <v>71</v>
      </c>
      <c r="F72">
        <v>-11.4</v>
      </c>
      <c r="G72" t="e">
        <v>#N/A</v>
      </c>
      <c r="H72" t="e">
        <v>#N/A</v>
      </c>
      <c r="I72" t="e">
        <v>#N/A</v>
      </c>
      <c r="J72" t="e">
        <v>#N/A</v>
      </c>
    </row>
    <row r="73" spans="1:10">
      <c r="A73" s="1" t="s">
        <v>83</v>
      </c>
      <c r="B73" s="13">
        <v>0.000831456635430239</v>
      </c>
      <c r="C73" s="12">
        <v>0.511278195488721</v>
      </c>
      <c r="D73" s="9">
        <v>30</v>
      </c>
      <c r="E73" s="9">
        <v>72</v>
      </c>
      <c r="F73" t="e">
        <v>#N/A</v>
      </c>
      <c r="G73" t="e">
        <v>#N/A</v>
      </c>
      <c r="H73">
        <v>-5.8</v>
      </c>
      <c r="I73" t="e">
        <v>#N/A</v>
      </c>
      <c r="J73" t="e">
        <v>#N/A</v>
      </c>
    </row>
    <row r="74" spans="1:10">
      <c r="A74" s="1" t="s">
        <v>84</v>
      </c>
      <c r="B74" s="12">
        <v>0.00217820563214516</v>
      </c>
      <c r="C74" s="12">
        <v>0.496350364963503</v>
      </c>
      <c r="D74" s="9">
        <v>25</v>
      </c>
      <c r="E74" s="9">
        <v>73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</row>
    <row r="75" spans="1:10">
      <c r="A75" s="1" t="s">
        <v>85</v>
      </c>
      <c r="B75" s="13">
        <v>0.000787565153210029</v>
      </c>
      <c r="C75" s="12">
        <v>0.513207547169811</v>
      </c>
      <c r="D75" s="9">
        <v>26</v>
      </c>
      <c r="E75" s="9">
        <v>74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</row>
    <row r="76" spans="1:10">
      <c r="A76" s="1" t="s">
        <v>86</v>
      </c>
      <c r="B76" s="12">
        <v>0.00274617762810133</v>
      </c>
      <c r="C76" s="12">
        <v>0.498168498168498</v>
      </c>
      <c r="D76" s="9">
        <v>20</v>
      </c>
      <c r="E76" s="9">
        <v>75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</row>
    <row r="77" spans="1:10">
      <c r="A77" s="1" t="s">
        <v>87</v>
      </c>
      <c r="B77" s="12">
        <v>0.00345760832965831</v>
      </c>
      <c r="C77" s="12">
        <v>0.498168498168498</v>
      </c>
      <c r="D77" s="9">
        <v>15</v>
      </c>
      <c r="E77" s="9">
        <v>76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</row>
    <row r="78" spans="1:10">
      <c r="A78" s="1" t="s">
        <v>88</v>
      </c>
      <c r="B78" s="12">
        <v>0.00362075474215062</v>
      </c>
      <c r="C78" s="12">
        <v>0.480565371024734</v>
      </c>
      <c r="D78" s="9">
        <v>16</v>
      </c>
      <c r="E78" s="9">
        <v>77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</row>
    <row r="79" spans="1:10">
      <c r="A79" s="1" t="s">
        <v>89</v>
      </c>
      <c r="B79" s="12">
        <v>0.00957842981564633</v>
      </c>
      <c r="C79" s="12">
        <v>0.431746031746031</v>
      </c>
      <c r="D79" s="9">
        <v>7</v>
      </c>
      <c r="E79" s="9">
        <v>78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</row>
    <row r="80" spans="1:10">
      <c r="A80" s="1" t="s">
        <v>90</v>
      </c>
      <c r="B80" s="12">
        <v>0.00348131082900727</v>
      </c>
      <c r="C80" s="12">
        <v>0.444444444444444</v>
      </c>
      <c r="D80" s="9">
        <v>19</v>
      </c>
      <c r="E80" s="9">
        <v>79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</row>
    <row r="81" spans="1:10">
      <c r="A81" s="1" t="s">
        <v>91</v>
      </c>
      <c r="B81" s="13">
        <v>0.000881700767330541</v>
      </c>
      <c r="C81" s="12">
        <v>0.501845018450184</v>
      </c>
      <c r="D81" s="9">
        <v>24</v>
      </c>
      <c r="E81" s="9">
        <v>80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</row>
    <row r="82" spans="1:10">
      <c r="A82" s="1" t="s">
        <v>92</v>
      </c>
      <c r="B82" s="12">
        <v>0.00181982386595932</v>
      </c>
      <c r="C82" s="12">
        <v>0.496350364963503</v>
      </c>
      <c r="D82" s="9">
        <v>17</v>
      </c>
      <c r="E82" s="9">
        <v>81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</row>
    <row r="83" spans="1:10">
      <c r="A83" s="1" t="s">
        <v>93</v>
      </c>
      <c r="B83" s="12">
        <v>0.00321315440002509</v>
      </c>
      <c r="C83" s="12">
        <v>0.478873239436619</v>
      </c>
      <c r="D83" s="9">
        <v>14</v>
      </c>
      <c r="E83" s="9">
        <v>82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</row>
    <row r="84" spans="1:10">
      <c r="A84" s="1" t="s">
        <v>94</v>
      </c>
      <c r="B84" s="12">
        <v>0.0040356945755289</v>
      </c>
      <c r="C84" s="12">
        <v>0.465753424657534</v>
      </c>
      <c r="D84" s="9">
        <v>12</v>
      </c>
      <c r="E84" s="9">
        <v>83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</row>
    <row r="85" spans="1:10">
      <c r="A85" s="1" t="s">
        <v>95</v>
      </c>
      <c r="B85" s="12">
        <v>0.00215377846986605</v>
      </c>
      <c r="C85" s="12">
        <v>0.492753623188405</v>
      </c>
      <c r="D85" s="9">
        <v>15</v>
      </c>
      <c r="E85" s="9">
        <v>84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</row>
    <row r="86" spans="1:10">
      <c r="A86" s="1" t="s">
        <v>96</v>
      </c>
      <c r="B86" s="13">
        <v>0.000355645869093157</v>
      </c>
      <c r="C86" s="12">
        <v>0.503703703703703</v>
      </c>
      <c r="D86" s="9">
        <v>25</v>
      </c>
      <c r="E86" s="9">
        <v>85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</row>
    <row r="87" spans="1:10">
      <c r="A87" s="1" t="s">
        <v>97</v>
      </c>
      <c r="B87" s="13">
        <v>0.000518111366756964</v>
      </c>
      <c r="C87" s="12">
        <v>0.501845018450184</v>
      </c>
      <c r="D87" s="9">
        <v>24</v>
      </c>
      <c r="E87" s="9">
        <v>86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</row>
    <row r="88" spans="1:10">
      <c r="A88" s="1" t="s">
        <v>98</v>
      </c>
      <c r="B88" s="12">
        <v>0.00309821365438229</v>
      </c>
      <c r="C88" s="12">
        <v>0.468965517241379</v>
      </c>
      <c r="D88" s="9">
        <v>12</v>
      </c>
      <c r="E88" s="9">
        <v>87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</row>
    <row r="89" spans="1:10">
      <c r="A89" s="1" t="s">
        <v>99</v>
      </c>
      <c r="B89" s="12">
        <v>0.00136507550048392</v>
      </c>
      <c r="C89" s="12">
        <v>0.492753623188405</v>
      </c>
      <c r="D89" s="9">
        <v>16</v>
      </c>
      <c r="E89" s="9">
        <v>88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</row>
    <row r="90" spans="1:10">
      <c r="A90" s="1" t="s">
        <v>100</v>
      </c>
      <c r="B90" s="13">
        <v>0.000634017537974456</v>
      </c>
      <c r="C90" s="12">
        <v>0.503703703703703</v>
      </c>
      <c r="D90" s="9">
        <v>16</v>
      </c>
      <c r="E90" s="9">
        <v>89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</row>
    <row r="91" spans="1:10">
      <c r="A91" s="1" t="s">
        <v>101</v>
      </c>
      <c r="B91" s="13">
        <v>0.000822241480318358</v>
      </c>
      <c r="C91" s="12">
        <v>0.483985765124555</v>
      </c>
      <c r="D91" s="9">
        <v>20</v>
      </c>
      <c r="E91" s="9">
        <v>90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</row>
    <row r="92" spans="1:10">
      <c r="A92" s="1" t="s">
        <v>102</v>
      </c>
      <c r="B92" s="12">
        <v>0.00118521390262846</v>
      </c>
      <c r="C92" s="12">
        <v>0.494545454545454</v>
      </c>
      <c r="D92" s="9">
        <v>13</v>
      </c>
      <c r="E92" s="9">
        <v>91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</row>
    <row r="93" spans="1:10">
      <c r="A93" s="1" t="s">
        <v>103</v>
      </c>
      <c r="B93" s="13">
        <v>0.000516409044964554</v>
      </c>
      <c r="C93" s="12">
        <v>0.482269503546099</v>
      </c>
      <c r="D93" s="9">
        <v>23</v>
      </c>
      <c r="E93" s="9">
        <v>92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</row>
    <row r="94" spans="1:10">
      <c r="A94" s="1" t="s">
        <v>104</v>
      </c>
      <c r="B94" s="13">
        <v>0.000757947058593333</v>
      </c>
      <c r="C94" s="12">
        <v>0.483985765124555</v>
      </c>
      <c r="D94" s="9">
        <v>20</v>
      </c>
      <c r="E94" s="9">
        <v>93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</row>
    <row r="95" spans="1:10">
      <c r="A95" s="1" t="s">
        <v>105</v>
      </c>
      <c r="B95" s="12">
        <v>0.00483258400092796</v>
      </c>
      <c r="C95" s="12">
        <v>0.409638554216867</v>
      </c>
      <c r="D95" s="9">
        <v>9</v>
      </c>
      <c r="E95" s="9">
        <v>94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</row>
    <row r="96" spans="1:10">
      <c r="A96" s="1" t="s">
        <v>106</v>
      </c>
      <c r="B96" s="12">
        <v>0.00203902656903933</v>
      </c>
      <c r="C96" s="12">
        <v>0.465753424657534</v>
      </c>
      <c r="D96" s="9">
        <v>10</v>
      </c>
      <c r="E96" s="9">
        <v>95</v>
      </c>
      <c r="F96" t="e">
        <v>#N/A</v>
      </c>
      <c r="G96">
        <v>-10.4</v>
      </c>
      <c r="H96" t="e">
        <v>#N/A</v>
      </c>
      <c r="I96" t="e">
        <v>#N/A</v>
      </c>
      <c r="J96" t="e">
        <v>#N/A</v>
      </c>
    </row>
    <row r="97" spans="1:10">
      <c r="A97" s="1" t="s">
        <v>107</v>
      </c>
      <c r="B97" s="13">
        <v>0.00027027186335511</v>
      </c>
      <c r="C97" s="12">
        <v>0.478873239436619</v>
      </c>
      <c r="D97" s="9">
        <v>22</v>
      </c>
      <c r="E97" s="9">
        <v>96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</row>
    <row r="98" spans="1:10">
      <c r="A98" s="1" t="s">
        <v>108</v>
      </c>
      <c r="B98" s="12">
        <v>0.00138385524189131</v>
      </c>
      <c r="C98" s="12">
        <v>0.450331125827814</v>
      </c>
      <c r="D98" s="9">
        <v>15</v>
      </c>
      <c r="E98" s="9">
        <v>97</v>
      </c>
      <c r="F98" t="e">
        <v>#N/A</v>
      </c>
      <c r="G98" t="e">
        <v>#N/A</v>
      </c>
      <c r="H98" t="e">
        <v>#N/A</v>
      </c>
      <c r="I98" t="e">
        <v>#N/A</v>
      </c>
      <c r="J98">
        <v>-5.6</v>
      </c>
    </row>
    <row r="99" spans="1:10">
      <c r="A99" s="1" t="s">
        <v>109</v>
      </c>
      <c r="B99" s="12">
        <v>0.00324944917542895</v>
      </c>
      <c r="C99" s="12">
        <v>0.421052631578947</v>
      </c>
      <c r="D99" s="9">
        <v>6</v>
      </c>
      <c r="E99" s="9">
        <v>98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</row>
    <row r="100" spans="1:10">
      <c r="A100" s="1" t="s">
        <v>110</v>
      </c>
      <c r="B100" s="12">
        <v>0.00144795723140875</v>
      </c>
      <c r="C100" s="12">
        <v>0.457912457912457</v>
      </c>
      <c r="D100" s="9">
        <v>10</v>
      </c>
      <c r="E100" s="9">
        <v>99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</row>
    <row r="101" spans="1:10">
      <c r="A101" s="1" t="s">
        <v>111</v>
      </c>
      <c r="B101" s="13">
        <v>0.000995115511491388</v>
      </c>
      <c r="C101" s="12">
        <v>0.462585034013605</v>
      </c>
      <c r="D101" s="9">
        <v>11</v>
      </c>
      <c r="E101" s="9">
        <v>100</v>
      </c>
      <c r="F101" t="e">
        <v>#N/A</v>
      </c>
      <c r="G101" t="e">
        <v>#N/A</v>
      </c>
      <c r="H101" t="e">
        <v>#N/A</v>
      </c>
      <c r="I101" t="e">
        <v>#N/A</v>
      </c>
      <c r="J101">
        <v>-5.9</v>
      </c>
    </row>
    <row r="102" spans="1:10">
      <c r="A102" s="1" t="s">
        <v>112</v>
      </c>
      <c r="B102" s="13">
        <v>0.000659938497794814</v>
      </c>
      <c r="C102" s="12">
        <v>0.473867595818815</v>
      </c>
      <c r="D102" s="9">
        <v>11</v>
      </c>
      <c r="E102" s="9">
        <v>101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</row>
    <row r="103" spans="1:10">
      <c r="A103" s="1" t="s">
        <v>113</v>
      </c>
      <c r="B103" s="12">
        <v>0.00100096113117958</v>
      </c>
      <c r="C103" s="12">
        <v>0.465753424657534</v>
      </c>
      <c r="D103" s="9">
        <v>9</v>
      </c>
      <c r="E103" s="9">
        <v>102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</row>
    <row r="104" spans="1:10">
      <c r="A104" s="1" t="s">
        <v>114</v>
      </c>
      <c r="B104" s="13">
        <v>0.000984636275419347</v>
      </c>
      <c r="C104" s="12">
        <v>0.461016949152542</v>
      </c>
      <c r="D104" s="9">
        <v>10</v>
      </c>
      <c r="E104" s="9">
        <v>103</v>
      </c>
      <c r="F104" t="e">
        <v>#N/A</v>
      </c>
      <c r="G104">
        <v>-5.1</v>
      </c>
      <c r="H104">
        <v>-5.1</v>
      </c>
      <c r="I104" t="e">
        <v>#N/A</v>
      </c>
      <c r="J104" t="e">
        <v>#N/A</v>
      </c>
    </row>
    <row r="105" spans="1:10">
      <c r="A105" s="1" t="s">
        <v>115</v>
      </c>
      <c r="B105" s="13">
        <v>0.00017910881401497</v>
      </c>
      <c r="C105" s="12">
        <v>0.485714285714285</v>
      </c>
      <c r="D105" s="9">
        <v>10</v>
      </c>
      <c r="E105" s="9">
        <v>104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</row>
    <row r="106" spans="1:10">
      <c r="A106" s="1" t="s">
        <v>116</v>
      </c>
      <c r="B106" s="13">
        <v>0.000829479456939339</v>
      </c>
      <c r="C106" s="12">
        <v>0.43312101910828</v>
      </c>
      <c r="D106" s="9">
        <v>13</v>
      </c>
      <c r="E106" s="9">
        <v>105</v>
      </c>
      <c r="F106" t="e">
        <v>#N/A</v>
      </c>
      <c r="G106" t="e">
        <v>#N/A</v>
      </c>
      <c r="H106" t="e">
        <v>#N/A</v>
      </c>
      <c r="I106" t="e">
        <v>#N/A</v>
      </c>
      <c r="J106">
        <v>-5.8</v>
      </c>
    </row>
    <row r="107" spans="1:10">
      <c r="A107" s="1" t="s">
        <v>117</v>
      </c>
      <c r="B107" s="12">
        <v>0.00107466531483488</v>
      </c>
      <c r="C107" s="12">
        <v>0.422360248447205</v>
      </c>
      <c r="D107" s="9">
        <v>11</v>
      </c>
      <c r="E107" s="9">
        <v>106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</row>
    <row r="108" spans="1:10">
      <c r="A108" s="1" t="s">
        <v>118</v>
      </c>
      <c r="B108" s="13">
        <v>0.000393869954278484</v>
      </c>
      <c r="C108" s="12">
        <v>0.445901639344262</v>
      </c>
      <c r="D108" s="9">
        <v>14</v>
      </c>
      <c r="E108" s="9">
        <v>107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</row>
    <row r="109" spans="1:10">
      <c r="A109" s="1" t="s">
        <v>119</v>
      </c>
      <c r="B109" s="13">
        <v>0.000937004749550631</v>
      </c>
      <c r="C109" s="12">
        <v>0.415902140672782</v>
      </c>
      <c r="D109" s="9">
        <v>13</v>
      </c>
      <c r="E109" s="9">
        <v>108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</row>
    <row r="110" spans="1:10">
      <c r="A110" s="1" t="s">
        <v>120</v>
      </c>
      <c r="B110" s="12">
        <v>0.00102046586569887</v>
      </c>
      <c r="C110" s="12">
        <v>0.445901639344262</v>
      </c>
      <c r="D110" s="9">
        <v>6</v>
      </c>
      <c r="E110" s="9">
        <v>109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</row>
    <row r="111" spans="1:10">
      <c r="A111" s="1" t="s">
        <v>121</v>
      </c>
      <c r="B111" s="12">
        <v>0.00173775302829452</v>
      </c>
      <c r="C111" s="12">
        <v>0.405970149253731</v>
      </c>
      <c r="D111" s="9">
        <v>6</v>
      </c>
      <c r="E111" s="9">
        <v>110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</row>
    <row r="112" spans="1:10">
      <c r="A112" s="1" t="s">
        <v>122</v>
      </c>
      <c r="B112" s="13">
        <v>0.000301516967890491</v>
      </c>
      <c r="C112" s="12">
        <v>0.447368421052631</v>
      </c>
      <c r="D112" s="9">
        <v>11</v>
      </c>
      <c r="E112" s="9">
        <v>111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</row>
    <row r="113" spans="1:10">
      <c r="A113" s="1" t="s">
        <v>123</v>
      </c>
      <c r="B113" s="13">
        <v>0.000163675429269991</v>
      </c>
      <c r="C113" s="12">
        <v>0.47719298245614</v>
      </c>
      <c r="D113" s="9">
        <v>8</v>
      </c>
      <c r="E113" s="9">
        <v>112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</row>
    <row r="114" spans="1:10">
      <c r="A114" s="1" t="s">
        <v>124</v>
      </c>
      <c r="B114" s="12">
        <v>0.00152122078833267</v>
      </c>
      <c r="C114" s="12">
        <v>0.388571428571428</v>
      </c>
      <c r="D114" s="9">
        <v>7</v>
      </c>
      <c r="E114" s="9">
        <v>113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</row>
    <row r="115" spans="1:10">
      <c r="A115" s="1" t="s">
        <v>125</v>
      </c>
      <c r="B115" s="13">
        <v>0.000375063115203743</v>
      </c>
      <c r="C115" s="12">
        <v>0.448844884488448</v>
      </c>
      <c r="D115" s="9">
        <v>9</v>
      </c>
      <c r="E115" s="9">
        <v>114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</row>
    <row r="116" spans="1:10">
      <c r="A116" s="1" t="s">
        <v>126</v>
      </c>
      <c r="B116" s="13">
        <v>0.000103186236770809</v>
      </c>
      <c r="C116" s="12">
        <v>0.441558441558441</v>
      </c>
      <c r="D116" s="9">
        <v>13</v>
      </c>
      <c r="E116" s="9">
        <v>115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</row>
    <row r="117" spans="1:10">
      <c r="A117" s="1" t="s">
        <v>127</v>
      </c>
      <c r="B117" s="13">
        <v>0.000575718679349065</v>
      </c>
      <c r="C117" s="12">
        <v>0.447368421052631</v>
      </c>
      <c r="D117" s="9">
        <v>8</v>
      </c>
      <c r="E117" s="9">
        <v>116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</row>
    <row r="118" spans="1:10">
      <c r="A118" s="1" t="s">
        <v>128</v>
      </c>
      <c r="B118" s="13">
        <v>0.000781534765889479</v>
      </c>
      <c r="C118" s="12">
        <v>0.43312101910828</v>
      </c>
      <c r="D118" s="9">
        <v>9</v>
      </c>
      <c r="E118" s="9">
        <v>117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</row>
    <row r="119" spans="1:10">
      <c r="A119" s="1" t="s">
        <v>129</v>
      </c>
      <c r="B119" s="13">
        <v>4.08126922080093e-5</v>
      </c>
      <c r="C119" s="12">
        <v>0.447368421052631</v>
      </c>
      <c r="D119" s="9">
        <v>10</v>
      </c>
      <c r="E119" s="9">
        <v>118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</row>
    <row r="120" spans="1:10">
      <c r="A120" s="1" t="s">
        <v>130</v>
      </c>
      <c r="B120" s="13">
        <v>7.19124732222363e-5</v>
      </c>
      <c r="C120" s="12">
        <v>0.434504792332268</v>
      </c>
      <c r="D120" s="9">
        <v>10</v>
      </c>
      <c r="E120" s="9">
        <v>119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</row>
    <row r="121" spans="1:10">
      <c r="A121" s="1" t="s">
        <v>131</v>
      </c>
      <c r="B121" s="13">
        <v>0.00066277502493277</v>
      </c>
      <c r="C121" s="12">
        <v>0.390804597701149</v>
      </c>
      <c r="D121" s="9">
        <v>8</v>
      </c>
      <c r="E121" s="9">
        <v>120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</row>
    <row r="122" spans="1:10">
      <c r="A122" s="1" t="s">
        <v>132</v>
      </c>
      <c r="B122" s="13">
        <v>0.000356653430011166</v>
      </c>
      <c r="C122" s="12">
        <v>0.430379746835443</v>
      </c>
      <c r="D122" s="9">
        <v>5</v>
      </c>
      <c r="E122" s="9">
        <v>121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</row>
    <row r="123" spans="1:10">
      <c r="A123" s="1" t="s">
        <v>133</v>
      </c>
      <c r="B123" s="13">
        <v>0.000982773845577187</v>
      </c>
      <c r="C123" s="12">
        <v>0.365591397849462</v>
      </c>
      <c r="D123" s="9">
        <v>4</v>
      </c>
      <c r="E123" s="9">
        <v>122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</row>
    <row r="124" spans="1:10">
      <c r="A124" s="1" t="s">
        <v>134</v>
      </c>
      <c r="B124" s="13">
        <v>0.000177509374389599</v>
      </c>
      <c r="C124" s="12">
        <v>0.41337386018237</v>
      </c>
      <c r="D124" s="9">
        <v>7</v>
      </c>
      <c r="E124" s="9">
        <v>123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</row>
    <row r="125" spans="1:10">
      <c r="A125" s="1" t="s">
        <v>135</v>
      </c>
      <c r="B125" s="13">
        <v>0.000924080614465604</v>
      </c>
      <c r="C125" s="12">
        <v>0.385269121813031</v>
      </c>
      <c r="D125" s="9">
        <v>3</v>
      </c>
      <c r="E125" s="9">
        <v>124</v>
      </c>
      <c r="F125" t="e">
        <v>#N/A</v>
      </c>
      <c r="G125" t="e">
        <v>#N/A</v>
      </c>
      <c r="H125" t="e">
        <v>#N/A</v>
      </c>
      <c r="I125" t="e">
        <v>#N/A</v>
      </c>
      <c r="J125">
        <v>-8.1</v>
      </c>
    </row>
    <row r="126" spans="1:10">
      <c r="A126" s="1" t="s">
        <v>136</v>
      </c>
      <c r="B126" s="13">
        <v>0.000564405445092193</v>
      </c>
      <c r="C126" s="12">
        <v>0.403560830860534</v>
      </c>
      <c r="D126" s="9">
        <v>4</v>
      </c>
      <c r="E126" s="9">
        <v>125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</row>
    <row r="127" spans="1:10">
      <c r="A127" s="1" t="s">
        <v>137</v>
      </c>
      <c r="B127" s="13">
        <v>2.99564270152505e-5</v>
      </c>
      <c r="C127" s="12">
        <v>0.427672955974842</v>
      </c>
      <c r="D127" s="9">
        <v>4</v>
      </c>
      <c r="E127" s="9">
        <v>126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</row>
    <row r="128" spans="1:10">
      <c r="A128" s="1" t="s">
        <v>138</v>
      </c>
      <c r="B128" s="13">
        <v>0.000143347830775743</v>
      </c>
      <c r="C128" s="12">
        <v>0.417177914110429</v>
      </c>
      <c r="D128" s="9">
        <v>4</v>
      </c>
      <c r="E128" s="9">
        <v>127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</row>
    <row r="129" spans="1:10">
      <c r="A129" s="1" t="s">
        <v>139</v>
      </c>
      <c r="B129" s="13">
        <v>7.78378201986219e-5</v>
      </c>
      <c r="C129" s="12">
        <v>0.429022082018927</v>
      </c>
      <c r="D129" s="9">
        <v>3</v>
      </c>
      <c r="E129" s="9">
        <v>128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</row>
    <row r="130" spans="1:10">
      <c r="A130" s="1" t="s">
        <v>140</v>
      </c>
      <c r="B130" s="9">
        <v>0</v>
      </c>
      <c r="C130" s="12">
        <v>0.423676012461059</v>
      </c>
      <c r="D130" s="9">
        <v>4</v>
      </c>
      <c r="E130" s="9">
        <v>129</v>
      </c>
      <c r="F130">
        <v>-11.4</v>
      </c>
      <c r="G130" t="e">
        <v>#N/A</v>
      </c>
      <c r="H130" t="e">
        <v>#N/A</v>
      </c>
      <c r="I130" t="e">
        <v>#N/A</v>
      </c>
      <c r="J130" t="e">
        <v>#N/A</v>
      </c>
    </row>
    <row r="131" spans="1:10">
      <c r="A131" s="1" t="s">
        <v>141</v>
      </c>
      <c r="B131" s="13">
        <v>0.000116883695110022</v>
      </c>
      <c r="C131" s="12">
        <v>0.418461538461538</v>
      </c>
      <c r="D131" s="9">
        <v>3</v>
      </c>
      <c r="E131" s="9">
        <v>130</v>
      </c>
      <c r="F131">
        <v>-6.5</v>
      </c>
      <c r="G131" t="e">
        <v>#N/A</v>
      </c>
      <c r="H131" t="e">
        <v>#N/A</v>
      </c>
      <c r="I131" t="e">
        <v>#N/A</v>
      </c>
      <c r="J131" t="e">
        <v>#N/A</v>
      </c>
    </row>
    <row r="132" spans="1:10">
      <c r="A132" s="1" t="s">
        <v>142</v>
      </c>
      <c r="B132" s="13">
        <v>8.60150890182665e-5</v>
      </c>
      <c r="C132" s="12">
        <v>0.405970149253731</v>
      </c>
      <c r="D132" s="9">
        <v>4</v>
      </c>
      <c r="E132" s="9">
        <v>131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</row>
    <row r="133" spans="1:10">
      <c r="A133" s="1" t="s">
        <v>143</v>
      </c>
      <c r="B133" s="13">
        <v>0.000205500383187608</v>
      </c>
      <c r="C133" s="12">
        <v>0.357894736842105</v>
      </c>
      <c r="D133" s="9">
        <v>4</v>
      </c>
      <c r="E133" s="9">
        <v>132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</row>
    <row r="134" spans="1:10">
      <c r="A134" s="1" t="s">
        <v>144</v>
      </c>
      <c r="B134" s="13">
        <v>1.29288527981338e-5</v>
      </c>
      <c r="C134" s="12">
        <v>0.373626373626373</v>
      </c>
      <c r="D134" s="9">
        <v>5</v>
      </c>
      <c r="E134" s="9">
        <v>133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</row>
    <row r="135" spans="1:10">
      <c r="A135" s="1" t="s">
        <v>145</v>
      </c>
      <c r="B135" s="9">
        <v>0</v>
      </c>
      <c r="C135" s="12">
        <v>0.412121212121212</v>
      </c>
      <c r="D135" s="9">
        <v>3</v>
      </c>
      <c r="E135" s="9">
        <v>134</v>
      </c>
      <c r="F135">
        <v>-9.2</v>
      </c>
      <c r="G135" t="e">
        <v>#N/A</v>
      </c>
      <c r="H135" t="e">
        <v>#N/A</v>
      </c>
      <c r="I135" t="e">
        <v>#N/A</v>
      </c>
      <c r="J135" t="e">
        <v>#N/A</v>
      </c>
    </row>
    <row r="136" spans="1:10">
      <c r="A136" s="1" t="s">
        <v>146</v>
      </c>
      <c r="B136" s="9">
        <v>0</v>
      </c>
      <c r="C136" s="12">
        <v>0.334152334152334</v>
      </c>
      <c r="D136" s="9">
        <v>4</v>
      </c>
      <c r="E136" s="9">
        <v>135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</row>
    <row r="137" spans="1:10">
      <c r="A137" s="1" t="s">
        <v>147</v>
      </c>
      <c r="B137" s="13">
        <v>1.10869995780481e-5</v>
      </c>
      <c r="C137" s="12">
        <v>0.367567567567567</v>
      </c>
      <c r="D137" s="9">
        <v>2</v>
      </c>
      <c r="E137" s="9">
        <v>136</v>
      </c>
      <c r="F137" t="e">
        <v>#N/A</v>
      </c>
      <c r="G137" t="e">
        <v>#N/A</v>
      </c>
      <c r="H137">
        <v>-7</v>
      </c>
      <c r="I137" t="e">
        <v>#N/A</v>
      </c>
      <c r="J137" t="e">
        <v>#N/A</v>
      </c>
    </row>
    <row r="138" spans="1:10">
      <c r="A138" s="1" t="s">
        <v>148</v>
      </c>
      <c r="B138" s="9">
        <v>0</v>
      </c>
      <c r="C138" s="12">
        <v>0.334152334152334</v>
      </c>
      <c r="D138" s="9">
        <v>4</v>
      </c>
      <c r="E138" s="9">
        <v>137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workbookViewId="0">
      <selection activeCell="E24" sqref="E24"/>
    </sheetView>
  </sheetViews>
  <sheetFormatPr defaultColWidth="8.72727272727273" defaultRowHeight="14" outlineLevelCol="7"/>
  <cols>
    <col min="1" max="2" width="9.81818181818182" style="2"/>
    <col min="3" max="3" width="34" style="3" customWidth="1"/>
    <col min="4" max="4" width="32.0909090909091" style="3" customWidth="1"/>
    <col min="5" max="5" width="31.3636363636364" style="3" customWidth="1"/>
    <col min="6" max="6" width="29.6363636363636" style="3" customWidth="1"/>
    <col min="7" max="7" width="34.6363636363636" style="3" customWidth="1"/>
  </cols>
  <sheetData>
    <row r="1" spans="1:8">
      <c r="A1" s="4" t="s">
        <v>149</v>
      </c>
      <c r="B1" s="4" t="s">
        <v>162</v>
      </c>
      <c r="C1" s="3" t="s">
        <v>156</v>
      </c>
      <c r="D1" s="3" t="s">
        <v>157</v>
      </c>
      <c r="E1" s="5" t="s">
        <v>158</v>
      </c>
      <c r="F1" s="3" t="s">
        <v>159</v>
      </c>
      <c r="G1" s="3" t="s">
        <v>160</v>
      </c>
      <c r="H1" t="s">
        <v>163</v>
      </c>
    </row>
    <row r="2" spans="1:7">
      <c r="A2" s="6" t="s">
        <v>12</v>
      </c>
      <c r="B2" s="7" t="s">
        <v>164</v>
      </c>
      <c r="C2" s="8" t="e">
        <v>#N/A</v>
      </c>
      <c r="D2" s="8" t="e">
        <v>#N/A</v>
      </c>
      <c r="E2" s="8" t="e">
        <v>#N/A</v>
      </c>
      <c r="F2" s="8" t="e">
        <v>#N/A</v>
      </c>
      <c r="G2" s="8" t="e">
        <v>#N/A</v>
      </c>
    </row>
    <row r="3" spans="1:7">
      <c r="A3" s="6" t="s">
        <v>13</v>
      </c>
      <c r="B3" s="7" t="s">
        <v>165</v>
      </c>
      <c r="C3" s="8" t="e">
        <v>#N/A</v>
      </c>
      <c r="D3" s="8" t="e">
        <v>#N/A</v>
      </c>
      <c r="E3" s="8" t="e">
        <v>#N/A</v>
      </c>
      <c r="F3" s="8" t="e">
        <v>#N/A</v>
      </c>
      <c r="G3" s="8" t="e">
        <v>#N/A</v>
      </c>
    </row>
    <row r="4" spans="1:7">
      <c r="A4" s="6" t="s">
        <v>14</v>
      </c>
      <c r="B4" s="7" t="s">
        <v>166</v>
      </c>
      <c r="C4" s="8" t="e">
        <v>#N/A</v>
      </c>
      <c r="D4" s="8" t="e">
        <v>#N/A</v>
      </c>
      <c r="E4" s="8" t="e">
        <v>#N/A</v>
      </c>
      <c r="F4" s="8" t="e">
        <v>#N/A</v>
      </c>
      <c r="G4" s="8" t="e">
        <v>#N/A</v>
      </c>
    </row>
    <row r="5" spans="1:7">
      <c r="A5" s="6" t="s">
        <v>15</v>
      </c>
      <c r="B5" s="7" t="s">
        <v>167</v>
      </c>
      <c r="C5" s="8" t="e">
        <v>#N/A</v>
      </c>
      <c r="D5" s="8" t="e">
        <v>#N/A</v>
      </c>
      <c r="E5" s="8" t="e">
        <v>#N/A</v>
      </c>
      <c r="F5" s="8" t="e">
        <v>#N/A</v>
      </c>
      <c r="G5" s="8" t="e">
        <v>#N/A</v>
      </c>
    </row>
    <row r="6" spans="1:7">
      <c r="A6" s="6" t="s">
        <v>16</v>
      </c>
      <c r="B6" s="7" t="s">
        <v>168</v>
      </c>
      <c r="C6" s="8" t="e">
        <v>#N/A</v>
      </c>
      <c r="D6" s="8">
        <v>-7.2</v>
      </c>
      <c r="E6" s="8">
        <v>-8.4</v>
      </c>
      <c r="F6" s="8" t="e">
        <v>#N/A</v>
      </c>
      <c r="G6" s="8" t="e">
        <v>#N/A</v>
      </c>
    </row>
    <row r="7" spans="1:7">
      <c r="A7" s="6" t="s">
        <v>17</v>
      </c>
      <c r="B7" s="7" t="s">
        <v>169</v>
      </c>
      <c r="C7" s="8" t="e">
        <v>#N/A</v>
      </c>
      <c r="D7" s="8" t="e">
        <v>#N/A</v>
      </c>
      <c r="E7" s="8">
        <v>-8.1</v>
      </c>
      <c r="F7" s="8" t="e">
        <v>#N/A</v>
      </c>
      <c r="G7" s="8">
        <v>-8.5</v>
      </c>
    </row>
    <row r="8" spans="1:7">
      <c r="A8" s="6" t="s">
        <v>18</v>
      </c>
      <c r="B8" s="7" t="s">
        <v>170</v>
      </c>
      <c r="C8" s="8" t="e">
        <v>#N/A</v>
      </c>
      <c r="D8" s="8" t="e">
        <v>#N/A</v>
      </c>
      <c r="E8" s="8" t="e">
        <v>#N/A</v>
      </c>
      <c r="F8" s="8" t="e">
        <v>#N/A</v>
      </c>
      <c r="G8" s="8" t="e">
        <v>#N/A</v>
      </c>
    </row>
    <row r="9" spans="1:7">
      <c r="A9" s="6" t="s">
        <v>19</v>
      </c>
      <c r="B9" s="7" t="s">
        <v>171</v>
      </c>
      <c r="C9" s="8" t="e">
        <v>#N/A</v>
      </c>
      <c r="D9" s="8">
        <v>-8.6</v>
      </c>
      <c r="E9" s="8">
        <v>-8.4</v>
      </c>
      <c r="F9" s="8">
        <v>-8.5</v>
      </c>
      <c r="G9" s="8" t="e">
        <v>#N/A</v>
      </c>
    </row>
    <row r="10" spans="1:7">
      <c r="A10" s="6" t="s">
        <v>20</v>
      </c>
      <c r="B10" s="7" t="s">
        <v>172</v>
      </c>
      <c r="C10" s="8" t="e">
        <v>#N/A</v>
      </c>
      <c r="D10" s="8" t="e">
        <v>#N/A</v>
      </c>
      <c r="E10" s="8" t="e">
        <v>#N/A</v>
      </c>
      <c r="F10" s="8" t="e">
        <v>#N/A</v>
      </c>
      <c r="G10" s="8" t="e">
        <v>#N/A</v>
      </c>
    </row>
    <row r="11" spans="1:7">
      <c r="A11" s="6" t="s">
        <v>21</v>
      </c>
      <c r="B11" s="7" t="s">
        <v>173</v>
      </c>
      <c r="C11" s="8" t="e">
        <v>#N/A</v>
      </c>
      <c r="D11" s="8" t="e">
        <v>#N/A</v>
      </c>
      <c r="E11" s="8" t="e">
        <v>#N/A</v>
      </c>
      <c r="F11" s="8" t="e">
        <v>#N/A</v>
      </c>
      <c r="G11" s="8" t="e">
        <v>#N/A</v>
      </c>
    </row>
    <row r="12" spans="1:7">
      <c r="A12" s="6" t="s">
        <v>22</v>
      </c>
      <c r="B12" s="7" t="s">
        <v>174</v>
      </c>
      <c r="C12" s="8" t="e">
        <v>#N/A</v>
      </c>
      <c r="D12" s="8" t="e">
        <v>#N/A</v>
      </c>
      <c r="E12" s="8" t="e">
        <v>#N/A</v>
      </c>
      <c r="F12" s="8" t="e">
        <v>#N/A</v>
      </c>
      <c r="G12" s="8" t="e">
        <v>#N/A</v>
      </c>
    </row>
    <row r="13" spans="1:7">
      <c r="A13" s="6" t="s">
        <v>23</v>
      </c>
      <c r="B13" s="7" t="s">
        <v>175</v>
      </c>
      <c r="C13" s="8" t="e">
        <v>#N/A</v>
      </c>
      <c r="D13" s="8" t="e">
        <v>#N/A</v>
      </c>
      <c r="E13" s="8" t="e">
        <v>#N/A</v>
      </c>
      <c r="F13" s="8" t="e">
        <v>#N/A</v>
      </c>
      <c r="G13" s="8" t="e">
        <v>#N/A</v>
      </c>
    </row>
    <row r="14" spans="1:7">
      <c r="A14" s="6" t="s">
        <v>24</v>
      </c>
      <c r="B14" s="7" t="s">
        <v>176</v>
      </c>
      <c r="C14" s="8" t="e">
        <v>#N/A</v>
      </c>
      <c r="D14" s="8" t="e">
        <v>#N/A</v>
      </c>
      <c r="E14" s="8" t="e">
        <v>#N/A</v>
      </c>
      <c r="F14" s="8" t="e">
        <v>#N/A</v>
      </c>
      <c r="G14" s="8" t="e">
        <v>#N/A</v>
      </c>
    </row>
    <row r="15" spans="1:7">
      <c r="A15" s="6" t="s">
        <v>25</v>
      </c>
      <c r="B15" s="7" t="s">
        <v>177</v>
      </c>
      <c r="C15" s="8" t="e">
        <v>#N/A</v>
      </c>
      <c r="D15" s="8" t="e">
        <v>#N/A</v>
      </c>
      <c r="E15" s="8">
        <v>-9.3</v>
      </c>
      <c r="F15" s="8" t="e">
        <v>#N/A</v>
      </c>
      <c r="G15" s="8" t="e">
        <v>#N/A</v>
      </c>
    </row>
    <row r="16" spans="1:7">
      <c r="A16" s="6" t="s">
        <v>26</v>
      </c>
      <c r="B16" s="7" t="s">
        <v>178</v>
      </c>
      <c r="C16" s="8" t="e">
        <v>#N/A</v>
      </c>
      <c r="D16" s="8" t="e">
        <v>#N/A</v>
      </c>
      <c r="E16" s="8" t="e">
        <v>#N/A</v>
      </c>
      <c r="F16" s="8" t="e">
        <v>#N/A</v>
      </c>
      <c r="G16" s="8" t="e">
        <v>#N/A</v>
      </c>
    </row>
    <row r="17" spans="1:7">
      <c r="A17" s="6" t="s">
        <v>27</v>
      </c>
      <c r="B17" s="7" t="s">
        <v>179</v>
      </c>
      <c r="C17" s="8" t="e">
        <v>#N/A</v>
      </c>
      <c r="D17" s="8" t="e">
        <v>#N/A</v>
      </c>
      <c r="E17" s="8" t="e">
        <v>#N/A</v>
      </c>
      <c r="F17" s="8" t="e">
        <v>#N/A</v>
      </c>
      <c r="G17" s="8" t="e">
        <v>#N/A</v>
      </c>
    </row>
    <row r="18" spans="1:7">
      <c r="A18" s="6" t="s">
        <v>28</v>
      </c>
      <c r="B18" s="7" t="s">
        <v>180</v>
      </c>
      <c r="C18" s="8" t="e">
        <v>#N/A</v>
      </c>
      <c r="D18" s="8">
        <v>-7</v>
      </c>
      <c r="E18" s="8">
        <v>-6.4</v>
      </c>
      <c r="F18" s="8" t="e">
        <v>#N/A</v>
      </c>
      <c r="G18" s="8" t="e">
        <v>#N/A</v>
      </c>
    </row>
    <row r="19" spans="1:7">
      <c r="A19" s="6" t="s">
        <v>29</v>
      </c>
      <c r="B19" s="7" t="s">
        <v>181</v>
      </c>
      <c r="C19" s="8" t="e">
        <v>#N/A</v>
      </c>
      <c r="D19" s="8" t="e">
        <v>#N/A</v>
      </c>
      <c r="E19" s="8" t="e">
        <v>#N/A</v>
      </c>
      <c r="F19" s="8" t="e">
        <v>#N/A</v>
      </c>
      <c r="G19" s="8" t="e">
        <v>#N/A</v>
      </c>
    </row>
    <row r="20" spans="1:7">
      <c r="A20" s="6" t="s">
        <v>30</v>
      </c>
      <c r="B20" s="7" t="s">
        <v>182</v>
      </c>
      <c r="C20" s="8" t="e">
        <v>#N/A</v>
      </c>
      <c r="D20" s="8" t="e">
        <v>#N/A</v>
      </c>
      <c r="E20" s="8" t="e">
        <v>#N/A</v>
      </c>
      <c r="F20" s="8" t="e">
        <v>#N/A</v>
      </c>
      <c r="G20" s="8" t="e">
        <v>#N/A</v>
      </c>
    </row>
    <row r="21" spans="1:7">
      <c r="A21" s="6" t="s">
        <v>31</v>
      </c>
      <c r="B21" s="7" t="s">
        <v>183</v>
      </c>
      <c r="C21" s="8" t="e">
        <v>#N/A</v>
      </c>
      <c r="D21" s="8" t="e">
        <v>#N/A</v>
      </c>
      <c r="E21" s="8" t="e">
        <v>#N/A</v>
      </c>
      <c r="F21" s="7" t="s">
        <v>161</v>
      </c>
      <c r="G21" s="8" t="e">
        <v>#N/A</v>
      </c>
    </row>
    <row r="22" spans="1:7">
      <c r="A22" s="4" t="s">
        <v>32</v>
      </c>
      <c r="B22" s="3" t="s">
        <v>184</v>
      </c>
      <c r="C22" s="3" t="e">
        <v>#N/A</v>
      </c>
      <c r="D22" s="3" t="e">
        <v>#N/A</v>
      </c>
      <c r="E22" s="3" t="e">
        <v>#N/A</v>
      </c>
      <c r="F22" s="3" t="e">
        <v>#N/A</v>
      </c>
      <c r="G22" s="3" t="e">
        <v>#N/A</v>
      </c>
    </row>
    <row r="23" spans="1:7">
      <c r="A23" s="4" t="s">
        <v>33</v>
      </c>
      <c r="B23" s="3" t="s">
        <v>185</v>
      </c>
      <c r="C23" s="3" t="e">
        <v>#N/A</v>
      </c>
      <c r="D23" s="3" t="e">
        <v>#N/A</v>
      </c>
      <c r="E23" s="3" t="e">
        <v>#N/A</v>
      </c>
      <c r="F23" s="3" t="e">
        <v>#N/A</v>
      </c>
      <c r="G23" s="3" t="e">
        <v>#N/A</v>
      </c>
    </row>
    <row r="24" spans="1:7">
      <c r="A24" s="4" t="s">
        <v>34</v>
      </c>
      <c r="B24" s="3" t="s">
        <v>186</v>
      </c>
      <c r="C24" s="3" t="e">
        <v>#N/A</v>
      </c>
      <c r="D24" s="3" t="e">
        <v>#N/A</v>
      </c>
      <c r="E24" s="3">
        <v>-7.7</v>
      </c>
      <c r="F24" s="3">
        <v>-6.6</v>
      </c>
      <c r="G24" s="3">
        <v>-5.1</v>
      </c>
    </row>
    <row r="25" spans="1:7">
      <c r="A25" s="4" t="s">
        <v>35</v>
      </c>
      <c r="B25" s="3" t="s">
        <v>187</v>
      </c>
      <c r="C25" s="3" t="e">
        <v>#N/A</v>
      </c>
      <c r="D25" s="3" t="e">
        <v>#N/A</v>
      </c>
      <c r="E25" s="3" t="e">
        <v>#N/A</v>
      </c>
      <c r="F25" s="3" t="e">
        <v>#N/A</v>
      </c>
      <c r="G25" s="3" t="e">
        <v>#N/A</v>
      </c>
    </row>
    <row r="26" spans="1:7">
      <c r="A26" s="4" t="s">
        <v>36</v>
      </c>
      <c r="B26" s="3" t="s">
        <v>188</v>
      </c>
      <c r="C26" s="3" t="e">
        <v>#N/A</v>
      </c>
      <c r="D26" s="3" t="e">
        <v>#N/A</v>
      </c>
      <c r="E26" s="3">
        <v>-6.5</v>
      </c>
      <c r="F26" s="3" t="e">
        <v>#N/A</v>
      </c>
      <c r="G26" s="3" t="e">
        <v>#N/A</v>
      </c>
    </row>
    <row r="27" spans="1:7">
      <c r="A27" s="4" t="s">
        <v>37</v>
      </c>
      <c r="B27" s="3" t="s">
        <v>189</v>
      </c>
      <c r="C27" s="3">
        <v>-8.4</v>
      </c>
      <c r="D27" s="3" t="e">
        <v>#N/A</v>
      </c>
      <c r="E27" s="3" t="e">
        <v>#N/A</v>
      </c>
      <c r="F27" s="3" t="e">
        <v>#N/A</v>
      </c>
      <c r="G27" s="3" t="e">
        <v>#N/A</v>
      </c>
    </row>
    <row r="28" spans="1:7">
      <c r="A28" s="4" t="s">
        <v>38</v>
      </c>
      <c r="B28" s="3" t="s">
        <v>190</v>
      </c>
      <c r="C28" s="3" t="e">
        <v>#N/A</v>
      </c>
      <c r="D28" s="3">
        <v>-11.4</v>
      </c>
      <c r="E28" s="3">
        <v>-9.6</v>
      </c>
      <c r="F28" s="3" t="e">
        <v>#N/A</v>
      </c>
      <c r="G28" s="3">
        <v>-9</v>
      </c>
    </row>
    <row r="29" spans="1:7">
      <c r="A29" s="4" t="s">
        <v>39</v>
      </c>
      <c r="B29" s="3" t="s">
        <v>191</v>
      </c>
      <c r="C29" s="3" t="e">
        <v>#N/A</v>
      </c>
      <c r="D29" s="3" t="e">
        <v>#N/A</v>
      </c>
      <c r="E29" s="3" t="e">
        <v>#N/A</v>
      </c>
      <c r="F29" s="3" t="e">
        <v>#N/A</v>
      </c>
      <c r="G29" s="3" t="e">
        <v>#N/A</v>
      </c>
    </row>
    <row r="30" spans="1:7">
      <c r="A30" s="4" t="s">
        <v>40</v>
      </c>
      <c r="B30" s="3" t="s">
        <v>192</v>
      </c>
      <c r="C30" s="3" t="e">
        <v>#N/A</v>
      </c>
      <c r="D30" s="3" t="e">
        <v>#N/A</v>
      </c>
      <c r="E30" s="3" t="e">
        <v>#N/A</v>
      </c>
      <c r="F30" s="3" t="e">
        <v>#N/A</v>
      </c>
      <c r="G30" s="3" t="e">
        <v>#N/A</v>
      </c>
    </row>
    <row r="31" spans="1:7">
      <c r="A31" s="4" t="s">
        <v>41</v>
      </c>
      <c r="B31" s="3" t="s">
        <v>193</v>
      </c>
      <c r="C31" s="3" t="e">
        <v>#N/A</v>
      </c>
      <c r="D31" s="3" t="e">
        <v>#N/A</v>
      </c>
      <c r="E31" s="3" t="e">
        <v>#N/A</v>
      </c>
      <c r="F31" s="3" t="e">
        <v>#N/A</v>
      </c>
      <c r="G31" s="3">
        <v>-7</v>
      </c>
    </row>
    <row r="32" spans="1:7">
      <c r="A32" s="4" t="s">
        <v>42</v>
      </c>
      <c r="B32" s="3" t="s">
        <v>194</v>
      </c>
      <c r="C32" s="3" t="e">
        <v>#N/A</v>
      </c>
      <c r="D32" s="3" t="e">
        <v>#N/A</v>
      </c>
      <c r="E32" s="3" t="e">
        <v>#N/A</v>
      </c>
      <c r="F32" s="3" t="e">
        <v>#N/A</v>
      </c>
      <c r="G32" s="3" t="e">
        <v>#N/A</v>
      </c>
    </row>
    <row r="33" spans="1:7">
      <c r="A33" s="4" t="s">
        <v>43</v>
      </c>
      <c r="B33" s="3" t="s">
        <v>195</v>
      </c>
      <c r="C33" s="3">
        <v>-5.5</v>
      </c>
      <c r="D33" s="3">
        <v>-9.3</v>
      </c>
      <c r="E33" s="3">
        <v>-8.6</v>
      </c>
      <c r="F33" s="3">
        <v>-8.6</v>
      </c>
      <c r="G33" s="3" t="e">
        <v>#N/A</v>
      </c>
    </row>
    <row r="34" spans="1:7">
      <c r="A34" s="4" t="s">
        <v>44</v>
      </c>
      <c r="B34" s="3" t="s">
        <v>196</v>
      </c>
      <c r="C34" s="3" t="e">
        <v>#N/A</v>
      </c>
      <c r="D34" s="3" t="e">
        <v>#N/A</v>
      </c>
      <c r="E34" s="3" t="e">
        <v>#N/A</v>
      </c>
      <c r="F34" s="3" t="e">
        <v>#N/A</v>
      </c>
      <c r="G34" s="3" t="e">
        <v>#N/A</v>
      </c>
    </row>
    <row r="35" spans="1:7">
      <c r="A35" s="4" t="s">
        <v>45</v>
      </c>
      <c r="B35" s="3" t="s">
        <v>197</v>
      </c>
      <c r="C35" s="3" t="e">
        <v>#N/A</v>
      </c>
      <c r="D35" s="3" t="e">
        <v>#N/A</v>
      </c>
      <c r="E35" s="3" t="e">
        <v>#N/A</v>
      </c>
      <c r="F35" s="3" t="e">
        <v>#N/A</v>
      </c>
      <c r="G35" s="3" t="e">
        <v>#N/A</v>
      </c>
    </row>
    <row r="36" spans="1:7">
      <c r="A36" s="4" t="s">
        <v>46</v>
      </c>
      <c r="B36" s="3" t="s">
        <v>198</v>
      </c>
      <c r="C36" s="3" t="e">
        <v>#N/A</v>
      </c>
      <c r="D36" s="3" t="e">
        <v>#N/A</v>
      </c>
      <c r="E36" s="3" t="e">
        <v>#N/A</v>
      </c>
      <c r="F36" s="3" t="e">
        <v>#N/A</v>
      </c>
      <c r="G36" s="3">
        <v>-6.7</v>
      </c>
    </row>
    <row r="37" spans="1:7">
      <c r="A37" s="4" t="s">
        <v>47</v>
      </c>
      <c r="B37" s="3" t="s">
        <v>199</v>
      </c>
      <c r="C37" s="3" t="e">
        <v>#N/A</v>
      </c>
      <c r="D37" s="3" t="e">
        <v>#N/A</v>
      </c>
      <c r="E37" s="3" t="e">
        <v>#N/A</v>
      </c>
      <c r="F37" s="3" t="e">
        <v>#N/A</v>
      </c>
      <c r="G37" s="3" t="e">
        <v>#N/A</v>
      </c>
    </row>
    <row r="38" spans="1:7">
      <c r="A38" s="4" t="s">
        <v>48</v>
      </c>
      <c r="B38" s="3" t="s">
        <v>200</v>
      </c>
      <c r="C38" s="3">
        <v>-8.2</v>
      </c>
      <c r="D38" s="3" t="e">
        <v>#N/A</v>
      </c>
      <c r="E38" s="3" t="e">
        <v>#N/A</v>
      </c>
      <c r="F38" s="3" t="e">
        <v>#N/A</v>
      </c>
      <c r="G38" s="3" t="e">
        <v>#N/A</v>
      </c>
    </row>
    <row r="39" spans="1:7">
      <c r="A39" s="4" t="s">
        <v>49</v>
      </c>
      <c r="B39" s="3" t="s">
        <v>201</v>
      </c>
      <c r="C39" s="3" t="e">
        <v>#N/A</v>
      </c>
      <c r="D39" s="3" t="e">
        <v>#N/A</v>
      </c>
      <c r="E39" s="3" t="e">
        <v>#N/A</v>
      </c>
      <c r="F39" s="3" t="e">
        <v>#N/A</v>
      </c>
      <c r="G39" s="3" t="e">
        <v>#N/A</v>
      </c>
    </row>
    <row r="40" spans="1:7">
      <c r="A40" s="4" t="s">
        <v>50</v>
      </c>
      <c r="B40" s="3" t="s">
        <v>202</v>
      </c>
      <c r="C40" s="3" t="e">
        <v>#N/A</v>
      </c>
      <c r="D40" s="3" t="e">
        <v>#N/A</v>
      </c>
      <c r="E40" s="3" t="e">
        <v>#N/A</v>
      </c>
      <c r="F40" s="3" t="e">
        <v>#N/A</v>
      </c>
      <c r="G40" s="3" t="e">
        <v>#N/A</v>
      </c>
    </row>
    <row r="41" spans="1:7">
      <c r="A41" s="4" t="s">
        <v>51</v>
      </c>
      <c r="B41" s="3" t="s">
        <v>203</v>
      </c>
      <c r="C41" s="3" t="e">
        <v>#N/A</v>
      </c>
      <c r="D41" s="3" t="e">
        <v>#N/A</v>
      </c>
      <c r="E41" s="3" t="e">
        <v>#N/A</v>
      </c>
      <c r="F41" s="3" t="e">
        <v>#N/A</v>
      </c>
      <c r="G41" s="3">
        <v>-9.9</v>
      </c>
    </row>
    <row r="42" spans="1:7">
      <c r="A42" s="4" t="s">
        <v>52</v>
      </c>
      <c r="B42" s="3" t="s">
        <v>204</v>
      </c>
      <c r="C42" s="3" t="e">
        <v>#N/A</v>
      </c>
      <c r="D42" s="3" t="e">
        <v>#N/A</v>
      </c>
      <c r="E42" s="3" t="e">
        <v>#N/A</v>
      </c>
      <c r="F42" s="3" t="e">
        <v>#N/A</v>
      </c>
      <c r="G42" s="3" t="e">
        <v>#N/A</v>
      </c>
    </row>
    <row r="43" spans="1:7">
      <c r="A43" s="4" t="s">
        <v>53</v>
      </c>
      <c r="B43" s="3" t="s">
        <v>205</v>
      </c>
      <c r="C43" s="3" t="e">
        <v>#N/A</v>
      </c>
      <c r="D43" s="3" t="e">
        <v>#N/A</v>
      </c>
      <c r="E43" s="3" t="e">
        <v>#N/A</v>
      </c>
      <c r="F43" s="3" t="e">
        <v>#N/A</v>
      </c>
      <c r="G43" s="3" t="e">
        <v>#N/A</v>
      </c>
    </row>
    <row r="44" spans="1:7">
      <c r="A44" s="4" t="s">
        <v>54</v>
      </c>
      <c r="B44" s="3" t="s">
        <v>206</v>
      </c>
      <c r="C44" s="3" t="e">
        <v>#N/A</v>
      </c>
      <c r="D44" s="3" t="e">
        <v>#N/A</v>
      </c>
      <c r="E44" s="3" t="e">
        <v>#N/A</v>
      </c>
      <c r="F44" s="3" t="e">
        <v>#N/A</v>
      </c>
      <c r="G44" s="3" t="e">
        <v>#N/A</v>
      </c>
    </row>
    <row r="45" spans="1:7">
      <c r="A45" s="4" t="s">
        <v>55</v>
      </c>
      <c r="B45" s="3" t="s">
        <v>207</v>
      </c>
      <c r="C45" s="3" t="e">
        <v>#N/A</v>
      </c>
      <c r="D45" s="3" t="e">
        <v>#N/A</v>
      </c>
      <c r="E45" s="3" t="e">
        <v>#N/A</v>
      </c>
      <c r="F45" s="3" t="e">
        <v>#N/A</v>
      </c>
      <c r="G45" s="3" t="e">
        <v>#N/A</v>
      </c>
    </row>
    <row r="46" spans="1:7">
      <c r="A46" s="4" t="s">
        <v>56</v>
      </c>
      <c r="B46" s="3" t="s">
        <v>208</v>
      </c>
      <c r="C46" s="3" t="e">
        <v>#N/A</v>
      </c>
      <c r="D46" s="3" t="e">
        <v>#N/A</v>
      </c>
      <c r="E46" s="3" t="e">
        <v>#N/A</v>
      </c>
      <c r="F46" s="3" t="e">
        <v>#N/A</v>
      </c>
      <c r="G46" s="3" t="e">
        <v>#N/A</v>
      </c>
    </row>
    <row r="47" spans="1:7">
      <c r="A47" s="4" t="s">
        <v>57</v>
      </c>
      <c r="B47" s="3" t="s">
        <v>209</v>
      </c>
      <c r="C47" s="3" t="e">
        <v>#N/A</v>
      </c>
      <c r="D47" s="3" t="e">
        <v>#N/A</v>
      </c>
      <c r="E47" s="3" t="e">
        <v>#N/A</v>
      </c>
      <c r="F47" s="3" t="e">
        <v>#N/A</v>
      </c>
      <c r="G47" s="3" t="e">
        <v>#N/A</v>
      </c>
    </row>
    <row r="48" spans="1:7">
      <c r="A48" s="4" t="s">
        <v>58</v>
      </c>
      <c r="B48" s="3" t="s">
        <v>210</v>
      </c>
      <c r="C48" s="3" t="e">
        <v>#N/A</v>
      </c>
      <c r="D48" s="3" t="e">
        <v>#N/A</v>
      </c>
      <c r="E48" s="3" t="e">
        <v>#N/A</v>
      </c>
      <c r="F48" s="3" t="e">
        <v>#N/A</v>
      </c>
      <c r="G48" s="3">
        <v>-9.1</v>
      </c>
    </row>
    <row r="49" spans="1:7">
      <c r="A49" s="4" t="s">
        <v>59</v>
      </c>
      <c r="B49" s="3" t="s">
        <v>211</v>
      </c>
      <c r="C49" s="3" t="e">
        <v>#N/A</v>
      </c>
      <c r="D49" s="3" t="e">
        <v>#N/A</v>
      </c>
      <c r="E49" s="3" t="e">
        <v>#N/A</v>
      </c>
      <c r="F49" s="3" t="e">
        <v>#N/A</v>
      </c>
      <c r="G49" s="3" t="e">
        <v>#N/A</v>
      </c>
    </row>
    <row r="50" spans="1:7">
      <c r="A50" s="4" t="s">
        <v>60</v>
      </c>
      <c r="B50" s="3" t="s">
        <v>212</v>
      </c>
      <c r="C50" s="3" t="e">
        <v>#N/A</v>
      </c>
      <c r="D50" s="3" t="e">
        <v>#N/A</v>
      </c>
      <c r="E50" s="3" t="e">
        <v>#N/A</v>
      </c>
      <c r="F50" s="3" t="e">
        <v>#N/A</v>
      </c>
      <c r="G50" s="3" t="e">
        <v>#N/A</v>
      </c>
    </row>
    <row r="51" spans="1:7">
      <c r="A51" s="4" t="s">
        <v>61</v>
      </c>
      <c r="B51" s="3" t="s">
        <v>213</v>
      </c>
      <c r="C51" s="3" t="e">
        <v>#N/A</v>
      </c>
      <c r="D51" s="3" t="e">
        <v>#N/A</v>
      </c>
      <c r="E51" s="3" t="e">
        <v>#N/A</v>
      </c>
      <c r="F51" s="3" t="e">
        <v>#N/A</v>
      </c>
      <c r="G51" s="3" t="e">
        <v>#N/A</v>
      </c>
    </row>
    <row r="52" spans="1:7">
      <c r="A52" s="4" t="s">
        <v>62</v>
      </c>
      <c r="B52" s="3" t="s">
        <v>214</v>
      </c>
      <c r="C52" s="3" t="e">
        <v>#N/A</v>
      </c>
      <c r="D52" s="3" t="e">
        <v>#N/A</v>
      </c>
      <c r="E52" s="3" t="e">
        <v>#N/A</v>
      </c>
      <c r="F52" s="3" t="e">
        <v>#N/A</v>
      </c>
      <c r="G52" s="3" t="e">
        <v>#N/A</v>
      </c>
    </row>
    <row r="53" spans="1:7">
      <c r="A53" s="4" t="s">
        <v>63</v>
      </c>
      <c r="B53" s="3" t="s">
        <v>215</v>
      </c>
      <c r="C53" s="3" t="e">
        <v>#N/A</v>
      </c>
      <c r="D53" s="3" t="e">
        <v>#N/A</v>
      </c>
      <c r="E53" s="3">
        <v>-5.5</v>
      </c>
      <c r="F53" s="3" t="e">
        <v>#N/A</v>
      </c>
      <c r="G53" s="3" t="e">
        <v>#N/A</v>
      </c>
    </row>
    <row r="54" spans="1:7">
      <c r="A54" s="4" t="s">
        <v>64</v>
      </c>
      <c r="B54" s="3" t="s">
        <v>216</v>
      </c>
      <c r="C54" s="3" t="e">
        <v>#N/A</v>
      </c>
      <c r="D54" s="3" t="e">
        <v>#N/A</v>
      </c>
      <c r="E54" s="3" t="e">
        <v>#N/A</v>
      </c>
      <c r="F54" s="3" t="e">
        <v>#N/A</v>
      </c>
      <c r="G54" s="3" t="e">
        <v>#N/A</v>
      </c>
    </row>
    <row r="55" spans="1:7">
      <c r="A55" s="4" t="s">
        <v>65</v>
      </c>
      <c r="B55" s="3" t="s">
        <v>217</v>
      </c>
      <c r="C55" s="3" t="e">
        <v>#N/A</v>
      </c>
      <c r="D55" s="3" t="e">
        <v>#N/A</v>
      </c>
      <c r="E55" s="3" t="e">
        <v>#N/A</v>
      </c>
      <c r="F55" s="3" t="e">
        <v>#N/A</v>
      </c>
      <c r="G55" s="3" t="e">
        <v>#N/A</v>
      </c>
    </row>
    <row r="56" spans="1:7">
      <c r="A56" s="4" t="s">
        <v>66</v>
      </c>
      <c r="B56" s="3" t="s">
        <v>218</v>
      </c>
      <c r="C56" s="3" t="e">
        <v>#N/A</v>
      </c>
      <c r="D56" s="3" t="e">
        <v>#N/A</v>
      </c>
      <c r="E56" s="3" t="e">
        <v>#N/A</v>
      </c>
      <c r="F56" s="3" t="e">
        <v>#N/A</v>
      </c>
      <c r="G56" s="3" t="e">
        <v>#N/A</v>
      </c>
    </row>
    <row r="57" spans="1:7">
      <c r="A57" s="4" t="s">
        <v>67</v>
      </c>
      <c r="B57" s="3" t="s">
        <v>219</v>
      </c>
      <c r="C57" s="3" t="e">
        <v>#N/A</v>
      </c>
      <c r="D57" s="3" t="e">
        <v>#N/A</v>
      </c>
      <c r="E57" s="3" t="e">
        <v>#N/A</v>
      </c>
      <c r="F57" s="3" t="e">
        <v>#N/A</v>
      </c>
      <c r="G57" s="3">
        <v>-5.9</v>
      </c>
    </row>
    <row r="58" spans="1:7">
      <c r="A58" s="4" t="s">
        <v>68</v>
      </c>
      <c r="B58" s="3" t="s">
        <v>220</v>
      </c>
      <c r="C58" s="3" t="e">
        <v>#N/A</v>
      </c>
      <c r="D58" s="3" t="e">
        <v>#N/A</v>
      </c>
      <c r="E58" s="3" t="e">
        <v>#N/A</v>
      </c>
      <c r="F58" s="3" t="e">
        <v>#N/A</v>
      </c>
      <c r="G58" s="3" t="e">
        <v>#N/A</v>
      </c>
    </row>
    <row r="59" spans="1:7">
      <c r="A59" s="4" t="s">
        <v>69</v>
      </c>
      <c r="B59" s="3" t="s">
        <v>221</v>
      </c>
      <c r="C59" s="3" t="e">
        <v>#N/A</v>
      </c>
      <c r="D59" s="3" t="e">
        <v>#N/A</v>
      </c>
      <c r="E59" s="3" t="e">
        <v>#N/A</v>
      </c>
      <c r="F59" s="3" t="e">
        <v>#N/A</v>
      </c>
      <c r="G59" s="3" t="e">
        <v>#N/A</v>
      </c>
    </row>
    <row r="60" spans="1:7">
      <c r="A60" s="4" t="s">
        <v>70</v>
      </c>
      <c r="B60" s="3" t="s">
        <v>222</v>
      </c>
      <c r="C60" s="3" t="e">
        <v>#N/A</v>
      </c>
      <c r="D60" s="3" t="e">
        <v>#N/A</v>
      </c>
      <c r="E60" s="3" t="e">
        <v>#N/A</v>
      </c>
      <c r="F60" s="3" t="e">
        <v>#N/A</v>
      </c>
      <c r="G60" s="3" t="e">
        <v>#N/A</v>
      </c>
    </row>
    <row r="61" spans="1:7">
      <c r="A61" s="4" t="s">
        <v>71</v>
      </c>
      <c r="B61" s="3" t="s">
        <v>223</v>
      </c>
      <c r="C61" s="3" t="e">
        <v>#N/A</v>
      </c>
      <c r="D61" s="3" t="e">
        <v>#N/A</v>
      </c>
      <c r="E61" s="3" t="e">
        <v>#N/A</v>
      </c>
      <c r="F61" s="3" t="e">
        <v>#N/A</v>
      </c>
      <c r="G61" s="3" t="e">
        <v>#N/A</v>
      </c>
    </row>
    <row r="62" spans="1:7">
      <c r="A62" s="4" t="s">
        <v>72</v>
      </c>
      <c r="B62" s="3" t="s">
        <v>224</v>
      </c>
      <c r="C62" s="3" t="e">
        <v>#N/A</v>
      </c>
      <c r="D62" s="3" t="e">
        <v>#N/A</v>
      </c>
      <c r="E62" s="3" t="e">
        <v>#N/A</v>
      </c>
      <c r="F62" s="3" t="e">
        <v>#N/A</v>
      </c>
      <c r="G62" s="3">
        <v>-5.3</v>
      </c>
    </row>
    <row r="63" spans="1:7">
      <c r="A63" s="4" t="s">
        <v>73</v>
      </c>
      <c r="B63" s="3" t="s">
        <v>225</v>
      </c>
      <c r="C63" s="3" t="e">
        <v>#N/A</v>
      </c>
      <c r="D63" s="3" t="e">
        <v>#N/A</v>
      </c>
      <c r="E63" s="3" t="e">
        <v>#N/A</v>
      </c>
      <c r="F63" s="3" t="e">
        <v>#N/A</v>
      </c>
      <c r="G63" s="3" t="e">
        <v>#N/A</v>
      </c>
    </row>
    <row r="64" spans="1:7">
      <c r="A64" s="4" t="s">
        <v>74</v>
      </c>
      <c r="B64" s="3" t="s">
        <v>226</v>
      </c>
      <c r="C64" s="3" t="e">
        <v>#N/A</v>
      </c>
      <c r="D64" s="3" t="e">
        <v>#N/A</v>
      </c>
      <c r="E64" s="3" t="e">
        <v>#N/A</v>
      </c>
      <c r="F64" s="3" t="e">
        <v>#N/A</v>
      </c>
      <c r="G64" s="3" t="e">
        <v>#N/A</v>
      </c>
    </row>
    <row r="65" spans="1:7">
      <c r="A65" s="4" t="s">
        <v>75</v>
      </c>
      <c r="B65" s="3" t="s">
        <v>227</v>
      </c>
      <c r="C65" s="3" t="e">
        <v>#N/A</v>
      </c>
      <c r="D65" s="3" t="e">
        <v>#N/A</v>
      </c>
      <c r="E65" s="3" t="e">
        <v>#N/A</v>
      </c>
      <c r="F65" s="3" t="e">
        <v>#N/A</v>
      </c>
      <c r="G65" s="3" t="e">
        <v>#N/A</v>
      </c>
    </row>
    <row r="66" spans="1:7">
      <c r="A66" s="4" t="s">
        <v>76</v>
      </c>
      <c r="B66" s="3" t="s">
        <v>228</v>
      </c>
      <c r="C66" s="3">
        <v>-7.1</v>
      </c>
      <c r="D66" s="3" t="e">
        <v>#N/A</v>
      </c>
      <c r="E66" s="3" t="e">
        <v>#N/A</v>
      </c>
      <c r="F66" s="3" t="e">
        <v>#N/A</v>
      </c>
      <c r="G66" s="3" t="e">
        <v>#N/A</v>
      </c>
    </row>
    <row r="67" spans="1:7">
      <c r="A67" s="4" t="s">
        <v>77</v>
      </c>
      <c r="B67" s="3" t="s">
        <v>229</v>
      </c>
      <c r="C67" s="3">
        <v>-9.3</v>
      </c>
      <c r="D67" s="3" t="e">
        <v>#N/A</v>
      </c>
      <c r="E67" s="3">
        <v>-8.8</v>
      </c>
      <c r="F67" s="3" t="e">
        <v>#N/A</v>
      </c>
      <c r="G67" s="3" t="e">
        <v>#N/A</v>
      </c>
    </row>
    <row r="68" spans="1:7">
      <c r="A68" s="4" t="s">
        <v>78</v>
      </c>
      <c r="B68" s="3" t="s">
        <v>230</v>
      </c>
      <c r="C68" s="3" t="e">
        <v>#N/A</v>
      </c>
      <c r="D68" s="3" t="e">
        <v>#N/A</v>
      </c>
      <c r="E68" s="3" t="e">
        <v>#N/A</v>
      </c>
      <c r="F68" s="3" t="e">
        <v>#N/A</v>
      </c>
      <c r="G68" s="3">
        <v>-8.3</v>
      </c>
    </row>
    <row r="69" spans="1:7">
      <c r="A69" s="4" t="s">
        <v>79</v>
      </c>
      <c r="B69" s="3" t="s">
        <v>231</v>
      </c>
      <c r="C69" s="3" t="e">
        <v>#N/A</v>
      </c>
      <c r="D69" s="3" t="e">
        <v>#N/A</v>
      </c>
      <c r="E69" s="3">
        <v>-9</v>
      </c>
      <c r="F69" s="3" t="e">
        <v>#N/A</v>
      </c>
      <c r="G69" s="3" t="e">
        <v>#N/A</v>
      </c>
    </row>
    <row r="70" spans="1:7">
      <c r="A70" s="4" t="s">
        <v>80</v>
      </c>
      <c r="B70" s="3" t="s">
        <v>232</v>
      </c>
      <c r="C70" s="3" t="e">
        <v>#N/A</v>
      </c>
      <c r="D70" s="3" t="e">
        <v>#N/A</v>
      </c>
      <c r="E70" s="3" t="e">
        <v>#N/A</v>
      </c>
      <c r="F70" s="3" t="e">
        <v>#N/A</v>
      </c>
      <c r="G70" s="3">
        <v>-10.4</v>
      </c>
    </row>
    <row r="71" spans="1:7">
      <c r="A71" s="4" t="s">
        <v>81</v>
      </c>
      <c r="B71" s="3" t="s">
        <v>233</v>
      </c>
      <c r="C71" s="3" t="e">
        <v>#N/A</v>
      </c>
      <c r="D71" s="3" t="e">
        <v>#N/A</v>
      </c>
      <c r="E71" s="3" t="e">
        <v>#N/A</v>
      </c>
      <c r="F71" s="3" t="e">
        <v>#N/A</v>
      </c>
      <c r="G71" s="3" t="e">
        <v>#N/A</v>
      </c>
    </row>
    <row r="72" spans="1:7">
      <c r="A72" s="4" t="s">
        <v>82</v>
      </c>
      <c r="B72" s="3" t="s">
        <v>234</v>
      </c>
      <c r="C72" s="3">
        <v>-11.4</v>
      </c>
      <c r="D72" s="3" t="e">
        <v>#N/A</v>
      </c>
      <c r="E72" s="3" t="e">
        <v>#N/A</v>
      </c>
      <c r="F72" s="3" t="e">
        <v>#N/A</v>
      </c>
      <c r="G72" s="3" t="e">
        <v>#N/A</v>
      </c>
    </row>
    <row r="73" spans="1:7">
      <c r="A73" s="4" t="s">
        <v>83</v>
      </c>
      <c r="B73" s="3" t="s">
        <v>235</v>
      </c>
      <c r="C73" s="3" t="e">
        <v>#N/A</v>
      </c>
      <c r="D73" s="3" t="e">
        <v>#N/A</v>
      </c>
      <c r="E73" s="3">
        <v>-5.8</v>
      </c>
      <c r="F73" s="3" t="e">
        <v>#N/A</v>
      </c>
      <c r="G73" s="3" t="e">
        <v>#N/A</v>
      </c>
    </row>
    <row r="74" spans="1:7">
      <c r="A74" s="4" t="s">
        <v>84</v>
      </c>
      <c r="B74" s="3" t="s">
        <v>236</v>
      </c>
      <c r="C74" s="3" t="e">
        <v>#N/A</v>
      </c>
      <c r="D74" s="3" t="e">
        <v>#N/A</v>
      </c>
      <c r="E74" s="3" t="e">
        <v>#N/A</v>
      </c>
      <c r="F74" s="3" t="e">
        <v>#N/A</v>
      </c>
      <c r="G74" s="3" t="e">
        <v>#N/A</v>
      </c>
    </row>
    <row r="75" spans="1:7">
      <c r="A75" s="4" t="s">
        <v>85</v>
      </c>
      <c r="B75" s="3" t="s">
        <v>237</v>
      </c>
      <c r="C75" s="3" t="e">
        <v>#N/A</v>
      </c>
      <c r="D75" s="3" t="e">
        <v>#N/A</v>
      </c>
      <c r="E75" s="3" t="e">
        <v>#N/A</v>
      </c>
      <c r="F75" s="3" t="e">
        <v>#N/A</v>
      </c>
      <c r="G75" s="3" t="e">
        <v>#N/A</v>
      </c>
    </row>
    <row r="76" spans="1:7">
      <c r="A76" s="4" t="s">
        <v>86</v>
      </c>
      <c r="B76" s="3" t="s">
        <v>238</v>
      </c>
      <c r="C76" s="3" t="e">
        <v>#N/A</v>
      </c>
      <c r="D76" s="3" t="e">
        <v>#N/A</v>
      </c>
      <c r="E76" s="3" t="e">
        <v>#N/A</v>
      </c>
      <c r="F76" s="3" t="e">
        <v>#N/A</v>
      </c>
      <c r="G76" s="3" t="e">
        <v>#N/A</v>
      </c>
    </row>
    <row r="77" spans="1:7">
      <c r="A77" s="4" t="s">
        <v>87</v>
      </c>
      <c r="B77" s="3" t="s">
        <v>239</v>
      </c>
      <c r="C77" s="3" t="e">
        <v>#N/A</v>
      </c>
      <c r="D77" s="3" t="e">
        <v>#N/A</v>
      </c>
      <c r="E77" s="3" t="e">
        <v>#N/A</v>
      </c>
      <c r="F77" s="3" t="e">
        <v>#N/A</v>
      </c>
      <c r="G77" s="3" t="e">
        <v>#N/A</v>
      </c>
    </row>
    <row r="78" spans="1:7">
      <c r="A78" s="4" t="s">
        <v>88</v>
      </c>
      <c r="B78" s="3" t="s">
        <v>240</v>
      </c>
      <c r="C78" s="3" t="e">
        <v>#N/A</v>
      </c>
      <c r="D78" s="3" t="e">
        <v>#N/A</v>
      </c>
      <c r="E78" s="3" t="e">
        <v>#N/A</v>
      </c>
      <c r="F78" s="3" t="e">
        <v>#N/A</v>
      </c>
      <c r="G78" s="3" t="e">
        <v>#N/A</v>
      </c>
    </row>
    <row r="79" spans="1:7">
      <c r="A79" s="4" t="s">
        <v>89</v>
      </c>
      <c r="B79" s="3" t="s">
        <v>241</v>
      </c>
      <c r="C79" s="3" t="e">
        <v>#N/A</v>
      </c>
      <c r="D79" s="3" t="e">
        <v>#N/A</v>
      </c>
      <c r="E79" s="3" t="e">
        <v>#N/A</v>
      </c>
      <c r="F79" s="3" t="e">
        <v>#N/A</v>
      </c>
      <c r="G79" s="3" t="e">
        <v>#N/A</v>
      </c>
    </row>
    <row r="80" spans="1:7">
      <c r="A80" s="4" t="s">
        <v>90</v>
      </c>
      <c r="B80" s="3" t="s">
        <v>242</v>
      </c>
      <c r="C80" s="3" t="e">
        <v>#N/A</v>
      </c>
      <c r="D80" s="3" t="e">
        <v>#N/A</v>
      </c>
      <c r="E80" s="3" t="e">
        <v>#N/A</v>
      </c>
      <c r="F80" s="3" t="e">
        <v>#N/A</v>
      </c>
      <c r="G80" s="3" t="e">
        <v>#N/A</v>
      </c>
    </row>
    <row r="81" spans="1:7">
      <c r="A81" s="4" t="s">
        <v>91</v>
      </c>
      <c r="B81" s="3" t="s">
        <v>243</v>
      </c>
      <c r="C81" s="3" t="e">
        <v>#N/A</v>
      </c>
      <c r="D81" s="3" t="e">
        <v>#N/A</v>
      </c>
      <c r="E81" s="3" t="e">
        <v>#N/A</v>
      </c>
      <c r="F81" s="3" t="e">
        <v>#N/A</v>
      </c>
      <c r="G81" s="3" t="e">
        <v>#N/A</v>
      </c>
    </row>
    <row r="82" spans="1:7">
      <c r="A82" s="4" t="s">
        <v>92</v>
      </c>
      <c r="B82" s="3" t="s">
        <v>244</v>
      </c>
      <c r="C82" s="3" t="e">
        <v>#N/A</v>
      </c>
      <c r="D82" s="3" t="e">
        <v>#N/A</v>
      </c>
      <c r="E82" s="3" t="e">
        <v>#N/A</v>
      </c>
      <c r="F82" s="3" t="e">
        <v>#N/A</v>
      </c>
      <c r="G82" s="3" t="e">
        <v>#N/A</v>
      </c>
    </row>
    <row r="83" spans="1:7">
      <c r="A83" s="4" t="s">
        <v>93</v>
      </c>
      <c r="B83" s="3" t="s">
        <v>245</v>
      </c>
      <c r="C83" s="3" t="e">
        <v>#N/A</v>
      </c>
      <c r="D83" s="3" t="e">
        <v>#N/A</v>
      </c>
      <c r="E83" s="3" t="e">
        <v>#N/A</v>
      </c>
      <c r="F83" s="3" t="e">
        <v>#N/A</v>
      </c>
      <c r="G83" s="3" t="e">
        <v>#N/A</v>
      </c>
    </row>
    <row r="84" spans="1:7">
      <c r="A84" s="4" t="s">
        <v>94</v>
      </c>
      <c r="B84" s="3" t="s">
        <v>246</v>
      </c>
      <c r="C84" s="3" t="e">
        <v>#N/A</v>
      </c>
      <c r="D84" s="3" t="e">
        <v>#N/A</v>
      </c>
      <c r="E84" s="3" t="e">
        <v>#N/A</v>
      </c>
      <c r="F84" s="3" t="e">
        <v>#N/A</v>
      </c>
      <c r="G84" s="3" t="e">
        <v>#N/A</v>
      </c>
    </row>
    <row r="85" spans="1:7">
      <c r="A85" s="4" t="s">
        <v>95</v>
      </c>
      <c r="B85" s="3" t="s">
        <v>247</v>
      </c>
      <c r="C85" s="3" t="e">
        <v>#N/A</v>
      </c>
      <c r="D85" s="3" t="e">
        <v>#N/A</v>
      </c>
      <c r="E85" s="3" t="e">
        <v>#N/A</v>
      </c>
      <c r="F85" s="3" t="e">
        <v>#N/A</v>
      </c>
      <c r="G85" s="3" t="e">
        <v>#N/A</v>
      </c>
    </row>
    <row r="86" spans="1:7">
      <c r="A86" s="4" t="s">
        <v>96</v>
      </c>
      <c r="B86" s="3" t="s">
        <v>248</v>
      </c>
      <c r="C86" s="3" t="e">
        <v>#N/A</v>
      </c>
      <c r="D86" s="3" t="e">
        <v>#N/A</v>
      </c>
      <c r="E86" s="3" t="e">
        <v>#N/A</v>
      </c>
      <c r="F86" s="3" t="e">
        <v>#N/A</v>
      </c>
      <c r="G86" s="3" t="e">
        <v>#N/A</v>
      </c>
    </row>
    <row r="87" spans="1:7">
      <c r="A87" s="4" t="s">
        <v>97</v>
      </c>
      <c r="B87" s="3" t="s">
        <v>249</v>
      </c>
      <c r="C87" s="3" t="e">
        <v>#N/A</v>
      </c>
      <c r="D87" s="3" t="e">
        <v>#N/A</v>
      </c>
      <c r="E87" s="3" t="e">
        <v>#N/A</v>
      </c>
      <c r="F87" s="3" t="e">
        <v>#N/A</v>
      </c>
      <c r="G87" s="3" t="e">
        <v>#N/A</v>
      </c>
    </row>
    <row r="88" spans="1:7">
      <c r="A88" s="4" t="s">
        <v>98</v>
      </c>
      <c r="B88" s="3" t="s">
        <v>250</v>
      </c>
      <c r="C88" s="3" t="e">
        <v>#N/A</v>
      </c>
      <c r="D88" s="3" t="e">
        <v>#N/A</v>
      </c>
      <c r="E88" s="3" t="e">
        <v>#N/A</v>
      </c>
      <c r="F88" s="3" t="e">
        <v>#N/A</v>
      </c>
      <c r="G88" s="3" t="e">
        <v>#N/A</v>
      </c>
    </row>
    <row r="89" spans="1:7">
      <c r="A89" s="4" t="s">
        <v>99</v>
      </c>
      <c r="B89" s="3" t="s">
        <v>251</v>
      </c>
      <c r="C89" s="3" t="e">
        <v>#N/A</v>
      </c>
      <c r="D89" s="3" t="e">
        <v>#N/A</v>
      </c>
      <c r="E89" s="3" t="e">
        <v>#N/A</v>
      </c>
      <c r="F89" s="3" t="e">
        <v>#N/A</v>
      </c>
      <c r="G89" s="3" t="e">
        <v>#N/A</v>
      </c>
    </row>
    <row r="90" spans="1:7">
      <c r="A90" s="4" t="s">
        <v>100</v>
      </c>
      <c r="B90" s="3" t="s">
        <v>252</v>
      </c>
      <c r="C90" s="3" t="e">
        <v>#N/A</v>
      </c>
      <c r="D90" s="3" t="e">
        <v>#N/A</v>
      </c>
      <c r="E90" s="3" t="e">
        <v>#N/A</v>
      </c>
      <c r="F90" s="3" t="e">
        <v>#N/A</v>
      </c>
      <c r="G90" s="3" t="e">
        <v>#N/A</v>
      </c>
    </row>
    <row r="91" spans="1:7">
      <c r="A91" s="4" t="s">
        <v>101</v>
      </c>
      <c r="B91" s="3" t="s">
        <v>253</v>
      </c>
      <c r="C91" s="3" t="e">
        <v>#N/A</v>
      </c>
      <c r="D91" s="3" t="e">
        <v>#N/A</v>
      </c>
      <c r="E91" s="3" t="e">
        <v>#N/A</v>
      </c>
      <c r="F91" s="3" t="e">
        <v>#N/A</v>
      </c>
      <c r="G91" s="3" t="e">
        <v>#N/A</v>
      </c>
    </row>
    <row r="92" spans="1:7">
      <c r="A92" s="4" t="s">
        <v>102</v>
      </c>
      <c r="B92" s="3" t="s">
        <v>254</v>
      </c>
      <c r="C92" s="3" t="e">
        <v>#N/A</v>
      </c>
      <c r="D92" s="3" t="e">
        <v>#N/A</v>
      </c>
      <c r="E92" s="3" t="e">
        <v>#N/A</v>
      </c>
      <c r="F92" s="3" t="e">
        <v>#N/A</v>
      </c>
      <c r="G92" s="3" t="e">
        <v>#N/A</v>
      </c>
    </row>
    <row r="93" spans="1:7">
      <c r="A93" s="4" t="s">
        <v>103</v>
      </c>
      <c r="B93" s="3" t="s">
        <v>255</v>
      </c>
      <c r="C93" s="3" t="e">
        <v>#N/A</v>
      </c>
      <c r="D93" s="3" t="e">
        <v>#N/A</v>
      </c>
      <c r="E93" s="3" t="e">
        <v>#N/A</v>
      </c>
      <c r="F93" s="3" t="e">
        <v>#N/A</v>
      </c>
      <c r="G93" s="3" t="e">
        <v>#N/A</v>
      </c>
    </row>
    <row r="94" spans="1:7">
      <c r="A94" s="4" t="s">
        <v>104</v>
      </c>
      <c r="B94" s="3" t="s">
        <v>256</v>
      </c>
      <c r="C94" s="3" t="e">
        <v>#N/A</v>
      </c>
      <c r="D94" s="3" t="e">
        <v>#N/A</v>
      </c>
      <c r="E94" s="3" t="e">
        <v>#N/A</v>
      </c>
      <c r="F94" s="3" t="e">
        <v>#N/A</v>
      </c>
      <c r="G94" s="3" t="e">
        <v>#N/A</v>
      </c>
    </row>
    <row r="95" spans="1:7">
      <c r="A95" s="4" t="s">
        <v>105</v>
      </c>
      <c r="B95" s="3" t="s">
        <v>257</v>
      </c>
      <c r="C95" s="3" t="e">
        <v>#N/A</v>
      </c>
      <c r="D95" s="3" t="e">
        <v>#N/A</v>
      </c>
      <c r="E95" s="3" t="e">
        <v>#N/A</v>
      </c>
      <c r="F95" s="3" t="e">
        <v>#N/A</v>
      </c>
      <c r="G95" s="3" t="e">
        <v>#N/A</v>
      </c>
    </row>
    <row r="96" spans="1:7">
      <c r="A96" s="4" t="s">
        <v>106</v>
      </c>
      <c r="B96" s="3" t="s">
        <v>258</v>
      </c>
      <c r="C96" s="3" t="e">
        <v>#N/A</v>
      </c>
      <c r="D96" s="3">
        <v>-10.4</v>
      </c>
      <c r="E96" s="3" t="e">
        <v>#N/A</v>
      </c>
      <c r="F96" s="3" t="e">
        <v>#N/A</v>
      </c>
      <c r="G96" s="3" t="e">
        <v>#N/A</v>
      </c>
    </row>
    <row r="97" spans="1:7">
      <c r="A97" s="4" t="s">
        <v>107</v>
      </c>
      <c r="B97" s="3" t="s">
        <v>259</v>
      </c>
      <c r="C97" s="3" t="e">
        <v>#N/A</v>
      </c>
      <c r="D97" s="3" t="e">
        <v>#N/A</v>
      </c>
      <c r="E97" s="3" t="e">
        <v>#N/A</v>
      </c>
      <c r="F97" s="3" t="e">
        <v>#N/A</v>
      </c>
      <c r="G97" s="3" t="e">
        <v>#N/A</v>
      </c>
    </row>
    <row r="98" spans="1:7">
      <c r="A98" s="4" t="s">
        <v>108</v>
      </c>
      <c r="B98" s="3" t="s">
        <v>260</v>
      </c>
      <c r="C98" s="3" t="e">
        <v>#N/A</v>
      </c>
      <c r="D98" s="3" t="e">
        <v>#N/A</v>
      </c>
      <c r="E98" s="3" t="e">
        <v>#N/A</v>
      </c>
      <c r="F98" s="3" t="e">
        <v>#N/A</v>
      </c>
      <c r="G98" s="3">
        <v>-5.6</v>
      </c>
    </row>
    <row r="99" spans="1:7">
      <c r="A99" s="4" t="s">
        <v>109</v>
      </c>
      <c r="B99" s="3" t="s">
        <v>261</v>
      </c>
      <c r="C99" s="3" t="e">
        <v>#N/A</v>
      </c>
      <c r="D99" s="3" t="e">
        <v>#N/A</v>
      </c>
      <c r="E99" s="3" t="e">
        <v>#N/A</v>
      </c>
      <c r="F99" s="3" t="e">
        <v>#N/A</v>
      </c>
      <c r="G99" s="3" t="e">
        <v>#N/A</v>
      </c>
    </row>
    <row r="100" spans="1:7">
      <c r="A100" s="4" t="s">
        <v>110</v>
      </c>
      <c r="B100" s="3" t="s">
        <v>262</v>
      </c>
      <c r="C100" s="3" t="e">
        <v>#N/A</v>
      </c>
      <c r="D100" s="3" t="e">
        <v>#N/A</v>
      </c>
      <c r="E100" s="3" t="e">
        <v>#N/A</v>
      </c>
      <c r="F100" s="3" t="e">
        <v>#N/A</v>
      </c>
      <c r="G100" s="3" t="e">
        <v>#N/A</v>
      </c>
    </row>
    <row r="101" spans="1:7">
      <c r="A101" s="4" t="s">
        <v>111</v>
      </c>
      <c r="B101" s="3" t="s">
        <v>263</v>
      </c>
      <c r="C101" s="3" t="e">
        <v>#N/A</v>
      </c>
      <c r="D101" s="3" t="e">
        <v>#N/A</v>
      </c>
      <c r="E101" s="3" t="e">
        <v>#N/A</v>
      </c>
      <c r="F101" s="3" t="e">
        <v>#N/A</v>
      </c>
      <c r="G101" s="3">
        <v>-5.9</v>
      </c>
    </row>
    <row r="102" spans="1:7">
      <c r="A102" s="4" t="s">
        <v>112</v>
      </c>
      <c r="B102" s="3" t="s">
        <v>264</v>
      </c>
      <c r="C102" s="3" t="e">
        <v>#N/A</v>
      </c>
      <c r="D102" s="3" t="e">
        <v>#N/A</v>
      </c>
      <c r="E102" s="3" t="e">
        <v>#N/A</v>
      </c>
      <c r="F102" s="3" t="e">
        <v>#N/A</v>
      </c>
      <c r="G102" s="3" t="e">
        <v>#N/A</v>
      </c>
    </row>
    <row r="103" spans="1:7">
      <c r="A103" s="4" t="s">
        <v>113</v>
      </c>
      <c r="B103" s="3" t="s">
        <v>265</v>
      </c>
      <c r="C103" s="3" t="e">
        <v>#N/A</v>
      </c>
      <c r="D103" s="3" t="e">
        <v>#N/A</v>
      </c>
      <c r="E103" s="3" t="e">
        <v>#N/A</v>
      </c>
      <c r="F103" s="3" t="e">
        <v>#N/A</v>
      </c>
      <c r="G103" s="3" t="e">
        <v>#N/A</v>
      </c>
    </row>
    <row r="104" spans="1:7">
      <c r="A104" s="4" t="s">
        <v>114</v>
      </c>
      <c r="B104" s="3" t="s">
        <v>266</v>
      </c>
      <c r="C104" s="3" t="e">
        <v>#N/A</v>
      </c>
      <c r="D104" s="3">
        <v>-5.1</v>
      </c>
      <c r="E104" s="3">
        <v>-5.1</v>
      </c>
      <c r="F104" s="3" t="e">
        <v>#N/A</v>
      </c>
      <c r="G104" s="3" t="e">
        <v>#N/A</v>
      </c>
    </row>
    <row r="105" spans="1:7">
      <c r="A105" s="4" t="s">
        <v>115</v>
      </c>
      <c r="B105" s="3" t="s">
        <v>267</v>
      </c>
      <c r="C105" s="3" t="e">
        <v>#N/A</v>
      </c>
      <c r="D105" s="3" t="e">
        <v>#N/A</v>
      </c>
      <c r="E105" s="3" t="e">
        <v>#N/A</v>
      </c>
      <c r="F105" s="3" t="e">
        <v>#N/A</v>
      </c>
      <c r="G105" s="3" t="e">
        <v>#N/A</v>
      </c>
    </row>
    <row r="106" spans="1:7">
      <c r="A106" s="4" t="s">
        <v>116</v>
      </c>
      <c r="B106" s="3" t="s">
        <v>268</v>
      </c>
      <c r="C106" s="3" t="e">
        <v>#N/A</v>
      </c>
      <c r="D106" s="3" t="e">
        <v>#N/A</v>
      </c>
      <c r="E106" s="3" t="e">
        <v>#N/A</v>
      </c>
      <c r="F106" s="3" t="e">
        <v>#N/A</v>
      </c>
      <c r="G106" s="3">
        <v>-5.8</v>
      </c>
    </row>
    <row r="107" spans="1:7">
      <c r="A107" s="4" t="s">
        <v>117</v>
      </c>
      <c r="B107" s="3" t="s">
        <v>269</v>
      </c>
      <c r="C107" s="3" t="e">
        <v>#N/A</v>
      </c>
      <c r="D107" s="3" t="e">
        <v>#N/A</v>
      </c>
      <c r="E107" s="3" t="e">
        <v>#N/A</v>
      </c>
      <c r="F107" s="3" t="e">
        <v>#N/A</v>
      </c>
      <c r="G107" s="3" t="e">
        <v>#N/A</v>
      </c>
    </row>
    <row r="108" spans="1:7">
      <c r="A108" s="4" t="s">
        <v>118</v>
      </c>
      <c r="B108" s="3" t="s">
        <v>270</v>
      </c>
      <c r="C108" s="3" t="e">
        <v>#N/A</v>
      </c>
      <c r="D108" s="3" t="e">
        <v>#N/A</v>
      </c>
      <c r="E108" s="3" t="e">
        <v>#N/A</v>
      </c>
      <c r="F108" s="3" t="e">
        <v>#N/A</v>
      </c>
      <c r="G108" s="3" t="e">
        <v>#N/A</v>
      </c>
    </row>
    <row r="109" spans="1:7">
      <c r="A109" s="4" t="s">
        <v>119</v>
      </c>
      <c r="B109" s="3" t="s">
        <v>271</v>
      </c>
      <c r="C109" s="3" t="e">
        <v>#N/A</v>
      </c>
      <c r="D109" s="3" t="e">
        <v>#N/A</v>
      </c>
      <c r="E109" s="3" t="e">
        <v>#N/A</v>
      </c>
      <c r="F109" s="3" t="e">
        <v>#N/A</v>
      </c>
      <c r="G109" s="3" t="e">
        <v>#N/A</v>
      </c>
    </row>
    <row r="110" spans="1:7">
      <c r="A110" s="4" t="s">
        <v>120</v>
      </c>
      <c r="B110" s="3" t="s">
        <v>272</v>
      </c>
      <c r="C110" s="3" t="e">
        <v>#N/A</v>
      </c>
      <c r="D110" s="3" t="e">
        <v>#N/A</v>
      </c>
      <c r="E110" s="3" t="e">
        <v>#N/A</v>
      </c>
      <c r="F110" s="3" t="e">
        <v>#N/A</v>
      </c>
      <c r="G110" s="3" t="e">
        <v>#N/A</v>
      </c>
    </row>
    <row r="111" spans="1:7">
      <c r="A111" s="4" t="s">
        <v>121</v>
      </c>
      <c r="B111" s="3" t="s">
        <v>273</v>
      </c>
      <c r="C111" s="3" t="e">
        <v>#N/A</v>
      </c>
      <c r="D111" s="3" t="e">
        <v>#N/A</v>
      </c>
      <c r="E111" s="3" t="e">
        <v>#N/A</v>
      </c>
      <c r="F111" s="3" t="e">
        <v>#N/A</v>
      </c>
      <c r="G111" s="3" t="e">
        <v>#N/A</v>
      </c>
    </row>
    <row r="112" spans="1:7">
      <c r="A112" s="4" t="s">
        <v>122</v>
      </c>
      <c r="B112" s="3" t="s">
        <v>274</v>
      </c>
      <c r="C112" s="3" t="e">
        <v>#N/A</v>
      </c>
      <c r="D112" s="3" t="e">
        <v>#N/A</v>
      </c>
      <c r="E112" s="3" t="e">
        <v>#N/A</v>
      </c>
      <c r="F112" s="3" t="e">
        <v>#N/A</v>
      </c>
      <c r="G112" s="3" t="e">
        <v>#N/A</v>
      </c>
    </row>
    <row r="113" spans="1:7">
      <c r="A113" s="4" t="s">
        <v>123</v>
      </c>
      <c r="B113" s="3" t="s">
        <v>275</v>
      </c>
      <c r="C113" s="3" t="e">
        <v>#N/A</v>
      </c>
      <c r="D113" s="3" t="e">
        <v>#N/A</v>
      </c>
      <c r="E113" s="3" t="e">
        <v>#N/A</v>
      </c>
      <c r="F113" s="3" t="e">
        <v>#N/A</v>
      </c>
      <c r="G113" s="3" t="e">
        <v>#N/A</v>
      </c>
    </row>
    <row r="114" spans="1:7">
      <c r="A114" s="4" t="s">
        <v>124</v>
      </c>
      <c r="B114" s="3" t="s">
        <v>276</v>
      </c>
      <c r="C114" s="3" t="e">
        <v>#N/A</v>
      </c>
      <c r="D114" s="3" t="e">
        <v>#N/A</v>
      </c>
      <c r="E114" s="3" t="e">
        <v>#N/A</v>
      </c>
      <c r="F114" s="3" t="e">
        <v>#N/A</v>
      </c>
      <c r="G114" s="3" t="e">
        <v>#N/A</v>
      </c>
    </row>
    <row r="115" spans="1:7">
      <c r="A115" s="4" t="s">
        <v>125</v>
      </c>
      <c r="B115" s="3" t="s">
        <v>277</v>
      </c>
      <c r="C115" s="3" t="e">
        <v>#N/A</v>
      </c>
      <c r="D115" s="3" t="e">
        <v>#N/A</v>
      </c>
      <c r="E115" s="3" t="e">
        <v>#N/A</v>
      </c>
      <c r="F115" s="3" t="e">
        <v>#N/A</v>
      </c>
      <c r="G115" s="3" t="e">
        <v>#N/A</v>
      </c>
    </row>
    <row r="116" spans="1:7">
      <c r="A116" s="4" t="s">
        <v>126</v>
      </c>
      <c r="B116" s="3" t="s">
        <v>278</v>
      </c>
      <c r="C116" s="3" t="e">
        <v>#N/A</v>
      </c>
      <c r="D116" s="3" t="e">
        <v>#N/A</v>
      </c>
      <c r="E116" s="3" t="e">
        <v>#N/A</v>
      </c>
      <c r="F116" s="3" t="e">
        <v>#N/A</v>
      </c>
      <c r="G116" s="3" t="e">
        <v>#N/A</v>
      </c>
    </row>
    <row r="117" spans="1:7">
      <c r="A117" s="4" t="s">
        <v>127</v>
      </c>
      <c r="B117" s="3" t="s">
        <v>279</v>
      </c>
      <c r="C117" s="3" t="e">
        <v>#N/A</v>
      </c>
      <c r="D117" s="3" t="e">
        <v>#N/A</v>
      </c>
      <c r="E117" s="3" t="e">
        <v>#N/A</v>
      </c>
      <c r="F117" s="3" t="e">
        <v>#N/A</v>
      </c>
      <c r="G117" s="3" t="e">
        <v>#N/A</v>
      </c>
    </row>
    <row r="118" spans="1:7">
      <c r="A118" s="4" t="s">
        <v>128</v>
      </c>
      <c r="B118" s="3" t="s">
        <v>280</v>
      </c>
      <c r="C118" s="3" t="e">
        <v>#N/A</v>
      </c>
      <c r="D118" s="3" t="e">
        <v>#N/A</v>
      </c>
      <c r="E118" s="3" t="e">
        <v>#N/A</v>
      </c>
      <c r="F118" s="3" t="e">
        <v>#N/A</v>
      </c>
      <c r="G118" s="3" t="e">
        <v>#N/A</v>
      </c>
    </row>
    <row r="119" spans="1:7">
      <c r="A119" s="4" t="s">
        <v>129</v>
      </c>
      <c r="B119" s="3" t="s">
        <v>281</v>
      </c>
      <c r="C119" s="3" t="e">
        <v>#N/A</v>
      </c>
      <c r="D119" s="3" t="e">
        <v>#N/A</v>
      </c>
      <c r="E119" s="3" t="e">
        <v>#N/A</v>
      </c>
      <c r="F119" s="3" t="e">
        <v>#N/A</v>
      </c>
      <c r="G119" s="3" t="e">
        <v>#N/A</v>
      </c>
    </row>
    <row r="120" spans="1:7">
      <c r="A120" s="4" t="s">
        <v>130</v>
      </c>
      <c r="B120" s="3" t="s">
        <v>282</v>
      </c>
      <c r="C120" s="3" t="e">
        <v>#N/A</v>
      </c>
      <c r="D120" s="3" t="e">
        <v>#N/A</v>
      </c>
      <c r="E120" s="3" t="e">
        <v>#N/A</v>
      </c>
      <c r="F120" s="3" t="e">
        <v>#N/A</v>
      </c>
      <c r="G120" s="3" t="e">
        <v>#N/A</v>
      </c>
    </row>
    <row r="121" spans="1:7">
      <c r="A121" s="4" t="s">
        <v>131</v>
      </c>
      <c r="B121" s="3" t="s">
        <v>283</v>
      </c>
      <c r="C121" s="3" t="e">
        <v>#N/A</v>
      </c>
      <c r="D121" s="3" t="e">
        <v>#N/A</v>
      </c>
      <c r="E121" s="3" t="e">
        <v>#N/A</v>
      </c>
      <c r="F121" s="3" t="e">
        <v>#N/A</v>
      </c>
      <c r="G121" s="3" t="e">
        <v>#N/A</v>
      </c>
    </row>
    <row r="122" spans="1:7">
      <c r="A122" s="4" t="s">
        <v>132</v>
      </c>
      <c r="B122" s="3" t="s">
        <v>284</v>
      </c>
      <c r="C122" s="3" t="e">
        <v>#N/A</v>
      </c>
      <c r="D122" s="3" t="e">
        <v>#N/A</v>
      </c>
      <c r="E122" s="3" t="e">
        <v>#N/A</v>
      </c>
      <c r="F122" s="3" t="e">
        <v>#N/A</v>
      </c>
      <c r="G122" s="3" t="e">
        <v>#N/A</v>
      </c>
    </row>
    <row r="123" spans="1:7">
      <c r="A123" s="4" t="s">
        <v>133</v>
      </c>
      <c r="B123" s="3" t="s">
        <v>285</v>
      </c>
      <c r="C123" s="3" t="e">
        <v>#N/A</v>
      </c>
      <c r="D123" s="3" t="e">
        <v>#N/A</v>
      </c>
      <c r="E123" s="3" t="e">
        <v>#N/A</v>
      </c>
      <c r="F123" s="3" t="e">
        <v>#N/A</v>
      </c>
      <c r="G123" s="3" t="e">
        <v>#N/A</v>
      </c>
    </row>
    <row r="124" spans="1:7">
      <c r="A124" s="4" t="s">
        <v>134</v>
      </c>
      <c r="B124" s="3" t="s">
        <v>286</v>
      </c>
      <c r="C124" s="3" t="e">
        <v>#N/A</v>
      </c>
      <c r="D124" s="3" t="e">
        <v>#N/A</v>
      </c>
      <c r="E124" s="3" t="e">
        <v>#N/A</v>
      </c>
      <c r="F124" s="3" t="e">
        <v>#N/A</v>
      </c>
      <c r="G124" s="3" t="e">
        <v>#N/A</v>
      </c>
    </row>
    <row r="125" spans="1:7">
      <c r="A125" s="4" t="s">
        <v>135</v>
      </c>
      <c r="B125" s="3" t="s">
        <v>287</v>
      </c>
      <c r="C125" s="3" t="e">
        <v>#N/A</v>
      </c>
      <c r="D125" s="3" t="e">
        <v>#N/A</v>
      </c>
      <c r="E125" s="3" t="e">
        <v>#N/A</v>
      </c>
      <c r="F125" s="3" t="e">
        <v>#N/A</v>
      </c>
      <c r="G125" s="3">
        <v>-8.1</v>
      </c>
    </row>
    <row r="126" spans="1:7">
      <c r="A126" s="4" t="s">
        <v>136</v>
      </c>
      <c r="B126" s="3" t="s">
        <v>288</v>
      </c>
      <c r="C126" s="3" t="e">
        <v>#N/A</v>
      </c>
      <c r="D126" s="3" t="e">
        <v>#N/A</v>
      </c>
      <c r="E126" s="3" t="e">
        <v>#N/A</v>
      </c>
      <c r="F126" s="3" t="e">
        <v>#N/A</v>
      </c>
      <c r="G126" s="3" t="e">
        <v>#N/A</v>
      </c>
    </row>
    <row r="127" spans="1:7">
      <c r="A127" s="4" t="s">
        <v>137</v>
      </c>
      <c r="B127" s="3" t="s">
        <v>289</v>
      </c>
      <c r="C127" s="3" t="e">
        <v>#N/A</v>
      </c>
      <c r="D127" s="3" t="e">
        <v>#N/A</v>
      </c>
      <c r="E127" s="3" t="e">
        <v>#N/A</v>
      </c>
      <c r="F127" s="3" t="e">
        <v>#N/A</v>
      </c>
      <c r="G127" s="3" t="e">
        <v>#N/A</v>
      </c>
    </row>
    <row r="128" spans="1:7">
      <c r="A128" s="4" t="s">
        <v>138</v>
      </c>
      <c r="B128" s="3" t="s">
        <v>290</v>
      </c>
      <c r="C128" s="3" t="e">
        <v>#N/A</v>
      </c>
      <c r="D128" s="3" t="e">
        <v>#N/A</v>
      </c>
      <c r="E128" s="3" t="e">
        <v>#N/A</v>
      </c>
      <c r="F128" s="3" t="e">
        <v>#N/A</v>
      </c>
      <c r="G128" s="3" t="e">
        <v>#N/A</v>
      </c>
    </row>
    <row r="129" spans="1:7">
      <c r="A129" s="4" t="s">
        <v>139</v>
      </c>
      <c r="B129" s="3" t="s">
        <v>291</v>
      </c>
      <c r="C129" s="3" t="e">
        <v>#N/A</v>
      </c>
      <c r="D129" s="3" t="e">
        <v>#N/A</v>
      </c>
      <c r="E129" s="3" t="e">
        <v>#N/A</v>
      </c>
      <c r="F129" s="3" t="e">
        <v>#N/A</v>
      </c>
      <c r="G129" s="3" t="e">
        <v>#N/A</v>
      </c>
    </row>
    <row r="130" spans="1:7">
      <c r="A130" s="4" t="s">
        <v>140</v>
      </c>
      <c r="B130" s="3" t="s">
        <v>292</v>
      </c>
      <c r="C130" s="3">
        <v>-11.4</v>
      </c>
      <c r="D130" s="3" t="e">
        <v>#N/A</v>
      </c>
      <c r="E130" s="3" t="e">
        <v>#N/A</v>
      </c>
      <c r="F130" s="3" t="e">
        <v>#N/A</v>
      </c>
      <c r="G130" s="3" t="e">
        <v>#N/A</v>
      </c>
    </row>
    <row r="131" spans="1:7">
      <c r="A131" s="4" t="s">
        <v>141</v>
      </c>
      <c r="B131" s="3" t="s">
        <v>293</v>
      </c>
      <c r="C131" s="3">
        <v>-6.5</v>
      </c>
      <c r="D131" s="3" t="e">
        <v>#N/A</v>
      </c>
      <c r="E131" s="3" t="e">
        <v>#N/A</v>
      </c>
      <c r="F131" s="3" t="e">
        <v>#N/A</v>
      </c>
      <c r="G131" s="3" t="e">
        <v>#N/A</v>
      </c>
    </row>
    <row r="132" spans="1:7">
      <c r="A132" s="4" t="s">
        <v>142</v>
      </c>
      <c r="B132" s="3" t="s">
        <v>294</v>
      </c>
      <c r="C132" s="3" t="e">
        <v>#N/A</v>
      </c>
      <c r="D132" s="3" t="e">
        <v>#N/A</v>
      </c>
      <c r="E132" s="3" t="e">
        <v>#N/A</v>
      </c>
      <c r="F132" s="3" t="e">
        <v>#N/A</v>
      </c>
      <c r="G132" s="3" t="e">
        <v>#N/A</v>
      </c>
    </row>
    <row r="133" spans="1:7">
      <c r="A133" s="4" t="s">
        <v>143</v>
      </c>
      <c r="B133" s="3" t="s">
        <v>295</v>
      </c>
      <c r="C133" s="3" t="e">
        <v>#N/A</v>
      </c>
      <c r="D133" s="3" t="e">
        <v>#N/A</v>
      </c>
      <c r="E133" s="3" t="e">
        <v>#N/A</v>
      </c>
      <c r="F133" s="3" t="e">
        <v>#N/A</v>
      </c>
      <c r="G133" s="3" t="e">
        <v>#N/A</v>
      </c>
    </row>
    <row r="134" spans="1:7">
      <c r="A134" s="4" t="s">
        <v>144</v>
      </c>
      <c r="B134" s="3" t="s">
        <v>296</v>
      </c>
      <c r="C134" s="3" t="e">
        <v>#N/A</v>
      </c>
      <c r="D134" s="3" t="e">
        <v>#N/A</v>
      </c>
      <c r="E134" s="3" t="e">
        <v>#N/A</v>
      </c>
      <c r="F134" s="3" t="e">
        <v>#N/A</v>
      </c>
      <c r="G134" s="3" t="e">
        <v>#N/A</v>
      </c>
    </row>
    <row r="135" spans="1:7">
      <c r="A135" s="4" t="s">
        <v>145</v>
      </c>
      <c r="B135" s="3" t="s">
        <v>297</v>
      </c>
      <c r="C135" s="3">
        <v>-9.2</v>
      </c>
      <c r="D135" s="3" t="e">
        <v>#N/A</v>
      </c>
      <c r="E135" s="3" t="e">
        <v>#N/A</v>
      </c>
      <c r="F135" s="3" t="e">
        <v>#N/A</v>
      </c>
      <c r="G135" s="3" t="e">
        <v>#N/A</v>
      </c>
    </row>
    <row r="136" spans="1:7">
      <c r="A136" s="4" t="s">
        <v>146</v>
      </c>
      <c r="B136" s="3" t="s">
        <v>298</v>
      </c>
      <c r="C136" s="3" t="e">
        <v>#N/A</v>
      </c>
      <c r="D136" s="3" t="e">
        <v>#N/A</v>
      </c>
      <c r="E136" s="3" t="e">
        <v>#N/A</v>
      </c>
      <c r="F136" s="3" t="e">
        <v>#N/A</v>
      </c>
      <c r="G136" s="3" t="e">
        <v>#N/A</v>
      </c>
    </row>
    <row r="137" spans="1:7">
      <c r="A137" s="4" t="s">
        <v>147</v>
      </c>
      <c r="B137" s="3" t="s">
        <v>299</v>
      </c>
      <c r="C137" s="3" t="e">
        <v>#N/A</v>
      </c>
      <c r="D137" s="3" t="e">
        <v>#N/A</v>
      </c>
      <c r="E137" s="3">
        <v>-7</v>
      </c>
      <c r="F137" s="3" t="e">
        <v>#N/A</v>
      </c>
      <c r="G137" s="3" t="e">
        <v>#N/A</v>
      </c>
    </row>
    <row r="138" spans="1:7">
      <c r="A138" s="4" t="s">
        <v>148</v>
      </c>
      <c r="B138" s="3" t="s">
        <v>300</v>
      </c>
      <c r="C138" s="3" t="e">
        <v>#N/A</v>
      </c>
      <c r="D138" s="3" t="e">
        <v>#N/A</v>
      </c>
      <c r="E138" s="3" t="e">
        <v>#N/A</v>
      </c>
      <c r="F138" s="3" t="e">
        <v>#N/A</v>
      </c>
      <c r="G138" s="3" t="e">
        <v>#N/A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7"/>
  <sheetViews>
    <sheetView workbookViewId="0">
      <selection activeCell="F34" sqref="F34"/>
    </sheetView>
  </sheetViews>
  <sheetFormatPr defaultColWidth="8.72727272727273" defaultRowHeight="14" outlineLevelCol="1"/>
  <sheetData>
    <row r="1" spans="1:2">
      <c r="A1" s="1" t="s">
        <v>12</v>
      </c>
      <c r="B1" t="s">
        <v>164</v>
      </c>
    </row>
    <row r="2" spans="1:2">
      <c r="A2" s="1" t="s">
        <v>13</v>
      </c>
      <c r="B2" t="s">
        <v>165</v>
      </c>
    </row>
    <row r="3" spans="1:2">
      <c r="A3" s="1" t="s">
        <v>14</v>
      </c>
      <c r="B3" t="s">
        <v>166</v>
      </c>
    </row>
    <row r="4" spans="1:2">
      <c r="A4" s="1" t="s">
        <v>15</v>
      </c>
      <c r="B4" t="s">
        <v>167</v>
      </c>
    </row>
    <row r="5" spans="1:2">
      <c r="A5" s="1" t="s">
        <v>16</v>
      </c>
      <c r="B5" t="s">
        <v>168</v>
      </c>
    </row>
    <row r="6" spans="1:2">
      <c r="A6" s="1" t="s">
        <v>17</v>
      </c>
      <c r="B6" t="s">
        <v>169</v>
      </c>
    </row>
    <row r="7" spans="1:2">
      <c r="A7" s="1" t="s">
        <v>18</v>
      </c>
      <c r="B7" t="s">
        <v>170</v>
      </c>
    </row>
    <row r="8" spans="1:2">
      <c r="A8" s="1" t="s">
        <v>19</v>
      </c>
      <c r="B8" t="s">
        <v>171</v>
      </c>
    </row>
    <row r="9" spans="1:2">
      <c r="A9" s="1" t="s">
        <v>20</v>
      </c>
      <c r="B9" t="s">
        <v>172</v>
      </c>
    </row>
    <row r="10" spans="1:2">
      <c r="A10" s="1" t="s">
        <v>21</v>
      </c>
      <c r="B10" t="s">
        <v>173</v>
      </c>
    </row>
    <row r="11" spans="1:2">
      <c r="A11" s="1" t="s">
        <v>22</v>
      </c>
      <c r="B11" t="s">
        <v>174</v>
      </c>
    </row>
    <row r="12" spans="1:2">
      <c r="A12" s="1" t="s">
        <v>23</v>
      </c>
      <c r="B12" t="s">
        <v>175</v>
      </c>
    </row>
    <row r="13" spans="1:2">
      <c r="A13" s="1" t="s">
        <v>24</v>
      </c>
      <c r="B13" t="s">
        <v>176</v>
      </c>
    </row>
    <row r="14" spans="1:2">
      <c r="A14" s="1" t="s">
        <v>25</v>
      </c>
      <c r="B14" t="s">
        <v>177</v>
      </c>
    </row>
    <row r="15" spans="1:2">
      <c r="A15" s="1" t="s">
        <v>26</v>
      </c>
      <c r="B15" t="s">
        <v>178</v>
      </c>
    </row>
    <row r="16" spans="1:2">
      <c r="A16" s="1" t="s">
        <v>27</v>
      </c>
      <c r="B16" t="s">
        <v>179</v>
      </c>
    </row>
    <row r="17" spans="1:2">
      <c r="A17" s="1" t="s">
        <v>28</v>
      </c>
      <c r="B17" t="s">
        <v>180</v>
      </c>
    </row>
    <row r="18" spans="1:2">
      <c r="A18" s="1" t="s">
        <v>29</v>
      </c>
      <c r="B18" t="s">
        <v>181</v>
      </c>
    </row>
    <row r="19" spans="1:2">
      <c r="A19" s="1" t="s">
        <v>30</v>
      </c>
      <c r="B19" t="s">
        <v>182</v>
      </c>
    </row>
    <row r="20" spans="1:2">
      <c r="A20" s="1" t="s">
        <v>31</v>
      </c>
      <c r="B20" t="s">
        <v>183</v>
      </c>
    </row>
    <row r="21" spans="1:2">
      <c r="A21" s="1" t="s">
        <v>32</v>
      </c>
      <c r="B21" t="s">
        <v>184</v>
      </c>
    </row>
    <row r="22" spans="1:2">
      <c r="A22" s="1" t="s">
        <v>33</v>
      </c>
      <c r="B22" t="s">
        <v>185</v>
      </c>
    </row>
    <row r="23" spans="1:2">
      <c r="A23" s="1" t="s">
        <v>34</v>
      </c>
      <c r="B23" t="s">
        <v>186</v>
      </c>
    </row>
    <row r="24" spans="1:2">
      <c r="A24" s="1" t="s">
        <v>35</v>
      </c>
      <c r="B24" t="s">
        <v>187</v>
      </c>
    </row>
    <row r="25" spans="1:2">
      <c r="A25" s="1" t="s">
        <v>36</v>
      </c>
      <c r="B25" t="s">
        <v>188</v>
      </c>
    </row>
    <row r="26" spans="1:2">
      <c r="A26" s="1" t="s">
        <v>37</v>
      </c>
      <c r="B26" t="s">
        <v>189</v>
      </c>
    </row>
    <row r="27" spans="1:2">
      <c r="A27" s="1" t="s">
        <v>38</v>
      </c>
      <c r="B27" t="s">
        <v>190</v>
      </c>
    </row>
    <row r="28" spans="1:2">
      <c r="A28" s="1" t="s">
        <v>39</v>
      </c>
      <c r="B28" t="s">
        <v>191</v>
      </c>
    </row>
    <row r="29" spans="1:2">
      <c r="A29" s="1" t="s">
        <v>40</v>
      </c>
      <c r="B29" t="s">
        <v>192</v>
      </c>
    </row>
    <row r="30" spans="1:2">
      <c r="A30" s="1" t="s">
        <v>41</v>
      </c>
      <c r="B30" t="s">
        <v>193</v>
      </c>
    </row>
    <row r="31" spans="1:2">
      <c r="A31" s="1" t="s">
        <v>42</v>
      </c>
      <c r="B31" t="s">
        <v>194</v>
      </c>
    </row>
    <row r="32" spans="1:2">
      <c r="A32" s="1" t="s">
        <v>43</v>
      </c>
      <c r="B32" t="s">
        <v>195</v>
      </c>
    </row>
    <row r="33" spans="1:2">
      <c r="A33" s="1" t="s">
        <v>44</v>
      </c>
      <c r="B33" t="s">
        <v>196</v>
      </c>
    </row>
    <row r="34" spans="1:2">
      <c r="A34" s="1" t="s">
        <v>45</v>
      </c>
      <c r="B34" t="s">
        <v>197</v>
      </c>
    </row>
    <row r="35" spans="1:2">
      <c r="A35" s="1" t="s">
        <v>46</v>
      </c>
      <c r="B35" t="s">
        <v>198</v>
      </c>
    </row>
    <row r="36" spans="1:2">
      <c r="A36" s="1" t="s">
        <v>47</v>
      </c>
      <c r="B36" t="s">
        <v>199</v>
      </c>
    </row>
    <row r="37" spans="1:2">
      <c r="A37" s="1" t="s">
        <v>48</v>
      </c>
      <c r="B37" t="s">
        <v>200</v>
      </c>
    </row>
    <row r="38" spans="1:2">
      <c r="A38" s="1" t="s">
        <v>49</v>
      </c>
      <c r="B38" t="s">
        <v>201</v>
      </c>
    </row>
    <row r="39" spans="1:2">
      <c r="A39" s="1" t="s">
        <v>50</v>
      </c>
      <c r="B39" t="s">
        <v>202</v>
      </c>
    </row>
    <row r="40" spans="1:2">
      <c r="A40" s="1" t="s">
        <v>51</v>
      </c>
      <c r="B40" t="s">
        <v>203</v>
      </c>
    </row>
    <row r="41" spans="1:2">
      <c r="A41" s="1" t="s">
        <v>52</v>
      </c>
      <c r="B41" t="s">
        <v>204</v>
      </c>
    </row>
    <row r="42" spans="1:2">
      <c r="A42" s="1" t="s">
        <v>53</v>
      </c>
      <c r="B42" t="s">
        <v>205</v>
      </c>
    </row>
    <row r="43" spans="1:2">
      <c r="A43" s="1" t="s">
        <v>54</v>
      </c>
      <c r="B43" t="s">
        <v>206</v>
      </c>
    </row>
    <row r="44" spans="1:2">
      <c r="A44" s="1" t="s">
        <v>55</v>
      </c>
      <c r="B44" t="s">
        <v>207</v>
      </c>
    </row>
    <row r="45" spans="1:2">
      <c r="A45" s="1" t="s">
        <v>56</v>
      </c>
      <c r="B45" t="s">
        <v>208</v>
      </c>
    </row>
    <row r="46" spans="1:2">
      <c r="A46" s="1" t="s">
        <v>57</v>
      </c>
      <c r="B46" t="s">
        <v>209</v>
      </c>
    </row>
    <row r="47" spans="1:2">
      <c r="A47" s="1" t="s">
        <v>58</v>
      </c>
      <c r="B47" t="s">
        <v>210</v>
      </c>
    </row>
    <row r="48" spans="1:2">
      <c r="A48" s="1" t="s">
        <v>59</v>
      </c>
      <c r="B48" t="s">
        <v>211</v>
      </c>
    </row>
    <row r="49" spans="1:2">
      <c r="A49" s="1" t="s">
        <v>60</v>
      </c>
      <c r="B49" t="s">
        <v>212</v>
      </c>
    </row>
    <row r="50" spans="1:2">
      <c r="A50" s="1" t="s">
        <v>61</v>
      </c>
      <c r="B50" t="s">
        <v>213</v>
      </c>
    </row>
    <row r="51" spans="1:2">
      <c r="A51" s="1" t="s">
        <v>62</v>
      </c>
      <c r="B51" t="s">
        <v>214</v>
      </c>
    </row>
    <row r="52" spans="1:2">
      <c r="A52" s="1" t="s">
        <v>63</v>
      </c>
      <c r="B52" t="s">
        <v>215</v>
      </c>
    </row>
    <row r="53" spans="1:2">
      <c r="A53" s="1" t="s">
        <v>64</v>
      </c>
      <c r="B53" t="s">
        <v>216</v>
      </c>
    </row>
    <row r="54" spans="1:2">
      <c r="A54" s="1" t="s">
        <v>65</v>
      </c>
      <c r="B54" t="s">
        <v>217</v>
      </c>
    </row>
    <row r="55" spans="1:2">
      <c r="A55" s="1" t="s">
        <v>66</v>
      </c>
      <c r="B55" t="s">
        <v>218</v>
      </c>
    </row>
    <row r="56" spans="1:2">
      <c r="A56" s="1" t="s">
        <v>67</v>
      </c>
      <c r="B56" t="s">
        <v>219</v>
      </c>
    </row>
    <row r="57" spans="1:2">
      <c r="A57" s="1" t="s">
        <v>68</v>
      </c>
      <c r="B57" t="s">
        <v>220</v>
      </c>
    </row>
    <row r="58" spans="1:2">
      <c r="A58" s="1" t="s">
        <v>69</v>
      </c>
      <c r="B58" t="s">
        <v>221</v>
      </c>
    </row>
    <row r="59" spans="1:2">
      <c r="A59" s="1" t="s">
        <v>70</v>
      </c>
      <c r="B59" t="s">
        <v>222</v>
      </c>
    </row>
    <row r="60" spans="1:2">
      <c r="A60" s="1" t="s">
        <v>71</v>
      </c>
      <c r="B60" t="s">
        <v>223</v>
      </c>
    </row>
    <row r="61" spans="1:2">
      <c r="A61" s="1" t="s">
        <v>72</v>
      </c>
      <c r="B61" t="s">
        <v>224</v>
      </c>
    </row>
    <row r="62" spans="1:2">
      <c r="A62" s="1" t="s">
        <v>73</v>
      </c>
      <c r="B62" t="s">
        <v>225</v>
      </c>
    </row>
    <row r="63" spans="1:2">
      <c r="A63" s="1" t="s">
        <v>74</v>
      </c>
      <c r="B63" t="s">
        <v>226</v>
      </c>
    </row>
    <row r="64" spans="1:2">
      <c r="A64" s="1" t="s">
        <v>75</v>
      </c>
      <c r="B64" t="s">
        <v>227</v>
      </c>
    </row>
    <row r="65" spans="1:2">
      <c r="A65" s="1" t="s">
        <v>76</v>
      </c>
      <c r="B65" t="s">
        <v>228</v>
      </c>
    </row>
    <row r="66" spans="1:2">
      <c r="A66" s="1" t="s">
        <v>77</v>
      </c>
      <c r="B66" t="s">
        <v>229</v>
      </c>
    </row>
    <row r="67" spans="1:2">
      <c r="A67" s="1" t="s">
        <v>78</v>
      </c>
      <c r="B67" t="s">
        <v>230</v>
      </c>
    </row>
    <row r="68" spans="1:2">
      <c r="A68" s="1" t="s">
        <v>79</v>
      </c>
      <c r="B68" t="s">
        <v>231</v>
      </c>
    </row>
    <row r="69" spans="1:2">
      <c r="A69" s="1" t="s">
        <v>80</v>
      </c>
      <c r="B69" t="s">
        <v>232</v>
      </c>
    </row>
    <row r="70" spans="1:2">
      <c r="A70" s="1" t="s">
        <v>81</v>
      </c>
      <c r="B70" t="s">
        <v>233</v>
      </c>
    </row>
    <row r="71" spans="1:2">
      <c r="A71" s="1" t="s">
        <v>82</v>
      </c>
      <c r="B71" t="s">
        <v>234</v>
      </c>
    </row>
    <row r="72" spans="1:2">
      <c r="A72" s="1" t="s">
        <v>83</v>
      </c>
      <c r="B72" t="s">
        <v>235</v>
      </c>
    </row>
    <row r="73" spans="1:2">
      <c r="A73" s="1" t="s">
        <v>84</v>
      </c>
      <c r="B73" t="s">
        <v>236</v>
      </c>
    </row>
    <row r="74" spans="1:2">
      <c r="A74" s="1" t="s">
        <v>85</v>
      </c>
      <c r="B74" t="s">
        <v>237</v>
      </c>
    </row>
    <row r="75" spans="1:2">
      <c r="A75" s="1" t="s">
        <v>86</v>
      </c>
      <c r="B75" t="s">
        <v>238</v>
      </c>
    </row>
    <row r="76" spans="1:2">
      <c r="A76" s="1" t="s">
        <v>87</v>
      </c>
      <c r="B76" t="s">
        <v>239</v>
      </c>
    </row>
    <row r="77" spans="1:2">
      <c r="A77" s="1" t="s">
        <v>88</v>
      </c>
      <c r="B77" t="s">
        <v>240</v>
      </c>
    </row>
    <row r="78" spans="1:2">
      <c r="A78" s="1" t="s">
        <v>89</v>
      </c>
      <c r="B78" t="s">
        <v>241</v>
      </c>
    </row>
    <row r="79" spans="1:2">
      <c r="A79" s="1" t="s">
        <v>90</v>
      </c>
      <c r="B79" t="s">
        <v>242</v>
      </c>
    </row>
    <row r="80" spans="1:2">
      <c r="A80" s="1" t="s">
        <v>91</v>
      </c>
      <c r="B80" t="s">
        <v>243</v>
      </c>
    </row>
    <row r="81" spans="1:2">
      <c r="A81" s="1" t="s">
        <v>92</v>
      </c>
      <c r="B81" t="s">
        <v>244</v>
      </c>
    </row>
    <row r="82" spans="1:2">
      <c r="A82" s="1" t="s">
        <v>93</v>
      </c>
      <c r="B82" t="s">
        <v>245</v>
      </c>
    </row>
    <row r="83" spans="1:2">
      <c r="A83" s="1" t="s">
        <v>94</v>
      </c>
      <c r="B83" t="s">
        <v>246</v>
      </c>
    </row>
    <row r="84" spans="1:2">
      <c r="A84" s="1" t="s">
        <v>95</v>
      </c>
      <c r="B84" t="s">
        <v>247</v>
      </c>
    </row>
    <row r="85" spans="1:2">
      <c r="A85" s="1" t="s">
        <v>96</v>
      </c>
      <c r="B85" t="s">
        <v>248</v>
      </c>
    </row>
    <row r="86" spans="1:2">
      <c r="A86" s="1" t="s">
        <v>97</v>
      </c>
      <c r="B86" t="s">
        <v>249</v>
      </c>
    </row>
    <row r="87" spans="1:2">
      <c r="A87" s="1" t="s">
        <v>98</v>
      </c>
      <c r="B87" t="s">
        <v>250</v>
      </c>
    </row>
    <row r="88" spans="1:2">
      <c r="A88" s="1" t="s">
        <v>99</v>
      </c>
      <c r="B88" t="s">
        <v>251</v>
      </c>
    </row>
    <row r="89" spans="1:2">
      <c r="A89" s="1" t="s">
        <v>100</v>
      </c>
      <c r="B89" t="s">
        <v>252</v>
      </c>
    </row>
    <row r="90" spans="1:2">
      <c r="A90" s="1" t="s">
        <v>101</v>
      </c>
      <c r="B90" t="s">
        <v>253</v>
      </c>
    </row>
    <row r="91" spans="1:2">
      <c r="A91" s="1" t="s">
        <v>102</v>
      </c>
      <c r="B91" t="s">
        <v>254</v>
      </c>
    </row>
    <row r="92" spans="1:2">
      <c r="A92" s="1" t="s">
        <v>103</v>
      </c>
      <c r="B92" t="s">
        <v>255</v>
      </c>
    </row>
    <row r="93" spans="1:2">
      <c r="A93" s="1" t="s">
        <v>104</v>
      </c>
      <c r="B93" t="s">
        <v>256</v>
      </c>
    </row>
    <row r="94" spans="1:2">
      <c r="A94" s="1" t="s">
        <v>105</v>
      </c>
      <c r="B94" t="s">
        <v>257</v>
      </c>
    </row>
    <row r="95" spans="1:2">
      <c r="A95" s="1" t="s">
        <v>106</v>
      </c>
      <c r="B95" t="s">
        <v>258</v>
      </c>
    </row>
    <row r="96" spans="1:2">
      <c r="A96" s="1" t="s">
        <v>107</v>
      </c>
      <c r="B96" t="s">
        <v>259</v>
      </c>
    </row>
    <row r="97" spans="1:2">
      <c r="A97" s="1" t="s">
        <v>108</v>
      </c>
      <c r="B97" t="s">
        <v>260</v>
      </c>
    </row>
    <row r="98" spans="1:2">
      <c r="A98" s="1" t="s">
        <v>109</v>
      </c>
      <c r="B98" t="s">
        <v>261</v>
      </c>
    </row>
    <row r="99" spans="1:2">
      <c r="A99" s="1" t="s">
        <v>110</v>
      </c>
      <c r="B99" t="s">
        <v>262</v>
      </c>
    </row>
    <row r="100" spans="1:2">
      <c r="A100" s="1" t="s">
        <v>111</v>
      </c>
      <c r="B100" t="s">
        <v>263</v>
      </c>
    </row>
    <row r="101" spans="1:2">
      <c r="A101" s="1" t="s">
        <v>112</v>
      </c>
      <c r="B101" t="s">
        <v>264</v>
      </c>
    </row>
    <row r="102" spans="1:2">
      <c r="A102" s="1" t="s">
        <v>113</v>
      </c>
      <c r="B102" t="s">
        <v>265</v>
      </c>
    </row>
    <row r="103" spans="1:2">
      <c r="A103" s="1" t="s">
        <v>114</v>
      </c>
      <c r="B103" t="s">
        <v>266</v>
      </c>
    </row>
    <row r="104" spans="1:2">
      <c r="A104" s="1" t="s">
        <v>115</v>
      </c>
      <c r="B104" t="s">
        <v>267</v>
      </c>
    </row>
    <row r="105" spans="1:2">
      <c r="A105" s="1" t="s">
        <v>116</v>
      </c>
      <c r="B105" t="s">
        <v>268</v>
      </c>
    </row>
    <row r="106" spans="1:2">
      <c r="A106" s="1" t="s">
        <v>117</v>
      </c>
      <c r="B106" t="s">
        <v>269</v>
      </c>
    </row>
    <row r="107" spans="1:2">
      <c r="A107" s="1" t="s">
        <v>118</v>
      </c>
      <c r="B107" t="s">
        <v>270</v>
      </c>
    </row>
    <row r="108" spans="1:2">
      <c r="A108" s="1" t="s">
        <v>119</v>
      </c>
      <c r="B108" t="s">
        <v>271</v>
      </c>
    </row>
    <row r="109" spans="1:2">
      <c r="A109" s="1" t="s">
        <v>120</v>
      </c>
      <c r="B109" t="s">
        <v>272</v>
      </c>
    </row>
    <row r="110" spans="1:2">
      <c r="A110" s="1" t="s">
        <v>121</v>
      </c>
      <c r="B110" t="s">
        <v>273</v>
      </c>
    </row>
    <row r="111" spans="1:2">
      <c r="A111" s="1" t="s">
        <v>122</v>
      </c>
      <c r="B111" t="s">
        <v>274</v>
      </c>
    </row>
    <row r="112" spans="1:2">
      <c r="A112" s="1" t="s">
        <v>123</v>
      </c>
      <c r="B112" t="s">
        <v>275</v>
      </c>
    </row>
    <row r="113" spans="1:2">
      <c r="A113" s="1" t="s">
        <v>124</v>
      </c>
      <c r="B113" t="s">
        <v>276</v>
      </c>
    </row>
    <row r="114" spans="1:2">
      <c r="A114" s="1" t="s">
        <v>125</v>
      </c>
      <c r="B114" t="s">
        <v>277</v>
      </c>
    </row>
    <row r="115" spans="1:2">
      <c r="A115" s="1" t="s">
        <v>126</v>
      </c>
      <c r="B115" t="s">
        <v>278</v>
      </c>
    </row>
    <row r="116" spans="1:2">
      <c r="A116" s="1" t="s">
        <v>127</v>
      </c>
      <c r="B116" t="s">
        <v>279</v>
      </c>
    </row>
    <row r="117" spans="1:2">
      <c r="A117" s="1" t="s">
        <v>128</v>
      </c>
      <c r="B117" t="s">
        <v>280</v>
      </c>
    </row>
    <row r="118" spans="1:2">
      <c r="A118" s="1" t="s">
        <v>129</v>
      </c>
      <c r="B118" t="s">
        <v>281</v>
      </c>
    </row>
    <row r="119" spans="1:2">
      <c r="A119" s="1" t="s">
        <v>130</v>
      </c>
      <c r="B119" t="s">
        <v>282</v>
      </c>
    </row>
    <row r="120" spans="1:2">
      <c r="A120" s="1" t="s">
        <v>131</v>
      </c>
      <c r="B120" t="s">
        <v>283</v>
      </c>
    </row>
    <row r="121" spans="1:2">
      <c r="A121" s="1" t="s">
        <v>132</v>
      </c>
      <c r="B121" t="s">
        <v>284</v>
      </c>
    </row>
    <row r="122" spans="1:2">
      <c r="A122" s="1" t="s">
        <v>133</v>
      </c>
      <c r="B122" t="s">
        <v>285</v>
      </c>
    </row>
    <row r="123" spans="1:2">
      <c r="A123" s="1" t="s">
        <v>134</v>
      </c>
      <c r="B123" t="s">
        <v>286</v>
      </c>
    </row>
    <row r="124" spans="1:2">
      <c r="A124" s="1" t="s">
        <v>135</v>
      </c>
      <c r="B124" t="s">
        <v>287</v>
      </c>
    </row>
    <row r="125" spans="1:2">
      <c r="A125" s="1" t="s">
        <v>136</v>
      </c>
      <c r="B125" t="s">
        <v>288</v>
      </c>
    </row>
    <row r="126" spans="1:2">
      <c r="A126" s="1" t="s">
        <v>137</v>
      </c>
      <c r="B126" t="s">
        <v>289</v>
      </c>
    </row>
    <row r="127" spans="1:2">
      <c r="A127" s="1" t="s">
        <v>138</v>
      </c>
      <c r="B127" t="s">
        <v>290</v>
      </c>
    </row>
    <row r="128" spans="1:2">
      <c r="A128" s="1" t="s">
        <v>139</v>
      </c>
      <c r="B128" t="s">
        <v>291</v>
      </c>
    </row>
    <row r="129" spans="1:2">
      <c r="A129" s="1" t="s">
        <v>140</v>
      </c>
      <c r="B129" t="s">
        <v>292</v>
      </c>
    </row>
    <row r="130" spans="1:2">
      <c r="A130" s="1" t="s">
        <v>141</v>
      </c>
      <c r="B130" t="s">
        <v>293</v>
      </c>
    </row>
    <row r="131" spans="1:2">
      <c r="A131" s="1" t="s">
        <v>142</v>
      </c>
      <c r="B131" t="s">
        <v>294</v>
      </c>
    </row>
    <row r="132" spans="1:2">
      <c r="A132" s="1" t="s">
        <v>143</v>
      </c>
      <c r="B132" t="s">
        <v>295</v>
      </c>
    </row>
    <row r="133" spans="1:2">
      <c r="A133" s="1" t="s">
        <v>144</v>
      </c>
      <c r="B133" t="s">
        <v>296</v>
      </c>
    </row>
    <row r="134" spans="1:2">
      <c r="A134" s="1" t="s">
        <v>145</v>
      </c>
      <c r="B134" t="s">
        <v>297</v>
      </c>
    </row>
    <row r="135" spans="1:2">
      <c r="A135" s="1" t="s">
        <v>146</v>
      </c>
      <c r="B135" t="s">
        <v>298</v>
      </c>
    </row>
    <row r="136" spans="1:2">
      <c r="A136" s="1" t="s">
        <v>147</v>
      </c>
      <c r="B136" t="s">
        <v>299</v>
      </c>
    </row>
    <row r="137" spans="1:2">
      <c r="A137" s="1" t="s">
        <v>148</v>
      </c>
      <c r="B137" t="s">
        <v>300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rank product</vt:lpstr>
      <vt:lpstr>table4</vt:lpstr>
      <vt:lpstr>Sheet2</vt:lpstr>
      <vt:lpstr>反向对接</vt:lpstr>
      <vt:lpstr>Sheet9</vt:lpstr>
      <vt:lpstr>uniprot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58437</dc:creator>
  <cp:lastModifiedBy>TSL_GPF</cp:lastModifiedBy>
  <dcterms:created xsi:type="dcterms:W3CDTF">2025-05-20T00:57:29Z</dcterms:created>
  <dcterms:modified xsi:type="dcterms:W3CDTF">2025-05-25T03:41:55Z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81A766BDC86A4BC79055C890CD9C7C58_11</vt:lpwstr>
  </property>
  <property fmtid="{D5CDD505-2E9C-101B-9397-08002B2CF9AE}" pid="3" name="KSOProductBuildVer">
    <vt:lpwstr>2052-12.1.0.20784</vt:lpwstr>
  </property>
</Properties>
</file>